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1F48B8B-64E9-4330-9282-DEDC1CCDD3CB}" xr6:coauthVersionLast="36" xr6:coauthVersionMax="36" xr10:uidLastSave="{00000000-0000-0000-0000-000000000000}"/>
  <bookViews>
    <workbookView xWindow="30615" yWindow="-105" windowWidth="30930" windowHeight="167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 i="2" l="1"/>
  <c r="R3" i="2"/>
  <c r="Q3" i="2"/>
  <c r="P3" i="2"/>
  <c r="O3" i="2"/>
  <c r="D2324" i="10" l="1" a="1"/>
  <c r="D2324" i="10"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<sst xmlns="http://schemas.openxmlformats.org/spreadsheetml/2006/main" count="525" uniqueCount="220">
  <si>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</si>
  <si>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</si>
  <si>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</si>
  <si>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</si>
  <si>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</si>
  <si>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</si>
  <si>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</si>
  <si>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</si>
  <si>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</si>
  <si>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</si>
  <si>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</si>
  <si>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</si>
  <si>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</si>
  <si>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</si>
  <si>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</si>
  <si>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</si>
  <si>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</si>
  <si>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</si>
  <si>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</si>
  <si>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</si>
  <si>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</si>
  <si>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</si>
  <si>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</si>
  <si>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</si>
  <si>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</si>
  <si>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</si>
  <si>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</si>
  <si>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</si>
  <si>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</si>
  <si>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</si>
  <si>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</si>
  <si>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</si>
  <si>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</si>
  <si>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</si>
  <si>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</si>
  <si>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</si>
  <si>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</si>
  <si>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</si>
  <si>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</si>
  <si>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</si>
  <si>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</si>
  <si>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</si>
  <si>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</si>
  <si>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</si>
  <si>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</si>
  <si>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</si>
  <si>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</si>
  <si>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</si>
  <si>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</si>
  <si>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</si>
  <si>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</si>
  <si>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</si>
  <si>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</si>
  <si>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</si>
  <si>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</si>
  <si>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</si>
  <si>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</si>
  <si>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</si>
  <si>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</si>
  <si>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</si>
  <si>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</si>
  <si>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</si>
  <si>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</si>
  <si>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</si>
  <si>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</si>
  <si>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</si>
  <si>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</si>
  <si>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</si>
  <si>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</si>
  <si>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</si>
  <si>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</si>
  <si>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</si>
  <si>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</si>
  <si>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</si>
  <si>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</si>
  <si>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</si>
  <si>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</si>
  <si>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</si>
  <si>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</si>
  <si>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</si>
  <si>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</si>
  <si>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</si>
  <si>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</si>
  <si>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</si>
  <si>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</si>
  <si>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</si>
  <si>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</si>
  <si>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</si>
  <si>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</si>
  <si>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</si>
  <si>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</si>
  <si>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</si>
  <si>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</si>
  <si>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</si>
  <si>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</si>
  <si>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</si>
  <si>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</si>
  <si>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</si>
  <si>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</si>
  <si>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</si>
  <si>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</si>
  <si>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</si>
  <si>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</si>
  <si>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</si>
  <si>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</si>
  <si>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</si>
  <si>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</si>
  <si>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</si>
  <si>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</si>
  <si>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</si>
  <si>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</si>
  <si>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</si>
  <si>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</si>
  <si>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</si>
  <si>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</si>
  <si>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</si>
  <si>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</si>
  <si>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</si>
  <si>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</si>
  <si>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</si>
  <si>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</si>
  <si>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</si>
  <si>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</si>
  <si>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</si>
  <si>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</si>
  <si>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</si>
  <si>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</si>
  <si>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</si>
  <si>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</si>
  <si>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</si>
  <si>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</si>
  <si>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</si>
  <si>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</si>
  <si>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</si>
  <si>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</si>
  <si>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</si>
  <si>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</si>
  <si>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</si>
  <si>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</si>
  <si>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</si>
  <si>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</si>
  <si>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</si>
  <si>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</si>
  <si>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</si>
  <si>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</si>
  <si>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</si>
  <si>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</si>
  <si>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</si>
  <si>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</si>
  <si>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</si>
  <si>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</si>
  <si>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</si>
  <si>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</si>
  <si>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</si>
  <si>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</si>
  <si>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</si>
  <si>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</si>
  <si>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</si>
  <si>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</si>
  <si>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</si>
  <si>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</si>
  <si>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</si>
  <si>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</si>
  <si>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</si>
  <si>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</si>
  <si>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</si>
  <si>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</si>
  <si>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</si>
  <si>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</si>
  <si>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</si>
  <si>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</si>
  <si>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</si>
  <si>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</si>
  <si>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</si>
  <si>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</si>
  <si>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</si>
  <si>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</si>
  <si>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</si>
  <si>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</si>
  <si>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</si>
  <si>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</si>
  <si>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</si>
  <si>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</si>
  <si>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</si>
  <si>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</si>
  <si>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</si>
  <si>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</si>
  <si>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</si>
  <si>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</si>
  <si>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</si>
  <si>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</si>
  <si>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</si>
  <si>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</si>
  <si>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</si>
  <si>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</si>
  <si>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</si>
  <si>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</si>
  <si>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</si>
  <si>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</si>
  <si>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</si>
  <si>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</si>
  <si>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</si>
  <si>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</si>
  <si>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</si>
  <si>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</si>
  <si>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</si>
  <si>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</si>
  <si>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</si>
  <si>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</si>
  <si>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</si>
  <si>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</si>
  <si>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</si>
  <si>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</si>
  <si>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</si>
  <si>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</si>
  <si>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</si>
  <si>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</si>
  <si>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</si>
  <si>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</si>
  <si>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Buchen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</si>
</sst>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 fontId="3" fillId="22" borderId="1" xfId="64" applyNumberFormat="1" applyFont="1" applyFill="1" applyBorder="1" applyProtection="1">
      <protection locked="0"/>
    </xf>
    <xf numFmtId="0" fontId="3" fillId="22" borderId="1" xfId="64" applyFont="1" applyFill="1" applyBorder="1" applyProtection="1">
      <protection locked="0"/>
    </xf>
    <xf numFmtId="3" fontId="3" fillId="22" borderId="1" xfId="64" applyNumberFormat="1" applyFont="1" applyFill="1" applyBorder="1" applyProtection="1">
      <protection locked="0"/>
    </xf>
    <xf numFmtId="14" fontId="18"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dr-snuggles\gramlich\Regulierungsmanagement\Anreizregulierung\BNetzA\Sektoraler%20Produktivit&#228;tsfaktor\Strom\Periode%203%20(2019%20bis%202023)\2018-05-24%20AV%20Str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mc:AlternateContent xmlns:mc="http://schemas.openxmlformats.org/markup-compatibility/2006">
        <mc:Choice Requires="x14">
          <x14:oleItem name="!2007!Z264S2" advise="1">
            <x14:values>
              <value>
                <val>56670.569999999992</val>
              </value>
            </x14:values>
          </x14:oleItem>
        </mc:Choice>
        <mc:Fallback>
          <oleItem name="!2007!Z264S2" advise="1"/>
        </mc:Fallback>
      </mc:AlternateContent>
    </oleItems>
  </oleLin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10000330</v>
      </c>
    </row>
    <row r="7" spans="1:3" ht="21" customHeight="1">
      <c r="B7" s="2" t="s">
        <v>25</v>
      </c>
      <c r="C7" s="106"/>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1" zoomScaleNormal="100" workbookViewId="0">
      <selection activeCell="A46" sqref="A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8" t="s">
        <v>4</v>
      </c>
      <c r="B17" s="49" t="s">
        <v>32</v>
      </c>
      <c r="C17" s="50"/>
    </row>
    <row r="18" spans="1:3" ht="28.5">
      <c r="A18" s="40">
        <v>1</v>
      </c>
      <c r="B18" s="41" t="s">
        <v>165</v>
      </c>
      <c r="C18" s="41" t="s">
        <v>92</v>
      </c>
    </row>
    <row r="19" spans="1:3">
      <c r="A19" s="58">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59" t="s">
        <v>110</v>
      </c>
    </row>
    <row r="30" spans="1:3">
      <c r="A30" s="53" t="s">
        <v>106</v>
      </c>
      <c r="B30" s="2" t="s">
        <v>107</v>
      </c>
      <c r="C30" s="59"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2"/>
      <c r="B49" s="73"/>
      <c r="C49" s="60"/>
    </row>
    <row r="50" spans="1:3" ht="26.25">
      <c r="A50" s="75" t="s">
        <v>187</v>
      </c>
      <c r="B50" s="77"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0"/>
      <c r="C57" s="3"/>
    </row>
    <row r="58" spans="1:3" ht="26.25">
      <c r="A58" s="75" t="s">
        <v>30</v>
      </c>
      <c r="B58" s="77"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ySplit="1" topLeftCell="A2" activePane="bottomLeft" state="frozen"/>
      <selection activeCell="B1" sqref="B1"/>
      <selection pane="bottomLeft"/>
    </sheetView>
  </sheetViews>
  <sheetFormatPr baseColWidth="10" defaultColWidth="11.42578125" defaultRowHeight="15.75"/>
  <cols>
    <col min="1" max="1" width="6.28515625" style="42" customWidth="1"/>
    <col min="2" max="2" width="94.140625" style="91" bestFit="1" customWidth="1"/>
    <col min="3" max="17" width="16.5703125" style="42" bestFit="1" customWidth="1"/>
    <col min="18" max="18" width="17.28515625" style="42" bestFit="1" customWidth="1"/>
    <col min="19" max="19" width="16.28515625" style="42" bestFit="1"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23707</v>
      </c>
      <c r="D3" s="24">
        <v>24648</v>
      </c>
      <c r="E3" s="24">
        <v>23214</v>
      </c>
      <c r="F3" s="24">
        <v>24633</v>
      </c>
      <c r="G3" s="24">
        <v>26394</v>
      </c>
      <c r="H3" s="24">
        <v>28888</v>
      </c>
      <c r="I3" s="24">
        <v>25760</v>
      </c>
      <c r="J3" s="24">
        <v>28302</v>
      </c>
      <c r="K3" s="24">
        <v>28282</v>
      </c>
      <c r="L3" s="24">
        <v>27590</v>
      </c>
      <c r="M3" s="24">
        <v>31668</v>
      </c>
      <c r="N3" s="24">
        <v>32185</v>
      </c>
      <c r="O3" s="24">
        <f>12722+51178*0.45350093957377</f>
        <v>35931.271085506407</v>
      </c>
      <c r="P3" s="24">
        <f>14850+50997*0.471080536732183</f>
        <v>38873.694131731136</v>
      </c>
      <c r="Q3" s="24">
        <f>16201.5+52885.5*0.4578246721339</f>
        <v>40413.786698137366</v>
      </c>
      <c r="R3" s="24">
        <f>14610.6+52879.2*0.470287535113343</f>
        <v>39479.028626765488</v>
      </c>
      <c r="S3" s="24">
        <f>14733.8+54747.8*0.464240622378096</f>
        <v>40149.952745831528</v>
      </c>
    </row>
    <row r="4" spans="1:19" ht="18.75" customHeight="1">
      <c r="A4" s="78">
        <v>2</v>
      </c>
      <c r="B4" s="81" t="s">
        <v>31</v>
      </c>
      <c r="C4" s="24">
        <v>15.1</v>
      </c>
      <c r="D4" s="24">
        <v>15.6</v>
      </c>
      <c r="E4" s="24">
        <v>14.6</v>
      </c>
      <c r="F4" s="24">
        <v>15.3</v>
      </c>
      <c r="G4" s="24">
        <v>16.600000000000001</v>
      </c>
      <c r="H4" s="24">
        <v>18.399999999999999</v>
      </c>
      <c r="I4" s="24">
        <v>16.100000000000001</v>
      </c>
      <c r="J4" s="24">
        <v>17.8</v>
      </c>
      <c r="K4" s="24">
        <v>17.899999999999999</v>
      </c>
      <c r="L4" s="24">
        <v>17.8</v>
      </c>
      <c r="M4" s="24">
        <v>19.8</v>
      </c>
      <c r="N4" s="24">
        <v>19.899999999999999</v>
      </c>
      <c r="O4" s="24">
        <v>19</v>
      </c>
      <c r="P4" s="24">
        <v>22.3</v>
      </c>
      <c r="Q4" s="24">
        <v>20.9</v>
      </c>
      <c r="R4" s="24">
        <v>22.4</v>
      </c>
      <c r="S4" s="24">
        <v>24.6</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3148875.81</v>
      </c>
      <c r="D6" s="25">
        <v>3088765.6799999997</v>
      </c>
      <c r="E6" s="25">
        <v>3056897.73</v>
      </c>
      <c r="F6" s="25">
        <v>3150449.6100000003</v>
      </c>
      <c r="G6" s="25">
        <v>3389668.5</v>
      </c>
      <c r="H6" s="25">
        <v>3222497.17</v>
      </c>
      <c r="I6" s="25">
        <v>3466611.11</v>
      </c>
      <c r="J6" s="25">
        <v>3709805.18</v>
      </c>
      <c r="K6" s="25">
        <v>3751690.1100000003</v>
      </c>
      <c r="L6" s="25">
        <v>3840563.79</v>
      </c>
      <c r="M6" s="25">
        <v>4348078.33</v>
      </c>
      <c r="N6" s="25">
        <v>4414245.25</v>
      </c>
      <c r="O6" s="25">
        <v>4508756.55</v>
      </c>
      <c r="P6" s="25">
        <v>4801684.8499999996</v>
      </c>
      <c r="Q6" s="25">
        <v>4884897.74</v>
      </c>
      <c r="R6" s="25">
        <v>5327326.07</v>
      </c>
      <c r="S6" s="25">
        <v>6601259.4299999997</v>
      </c>
    </row>
    <row r="7" spans="1:19" ht="18.75" customHeight="1">
      <c r="A7" s="80" t="s">
        <v>75</v>
      </c>
      <c r="B7" s="81" t="s">
        <v>159</v>
      </c>
      <c r="C7" s="25">
        <v>410690.64</v>
      </c>
      <c r="D7" s="25">
        <v>401502.02999999997</v>
      </c>
      <c r="E7" s="25">
        <v>403375</v>
      </c>
      <c r="F7" s="25">
        <v>422288</v>
      </c>
      <c r="G7" s="25">
        <v>463001.44</v>
      </c>
      <c r="H7" s="25">
        <v>404367.86</v>
      </c>
      <c r="I7" s="25">
        <v>481911.86</v>
      </c>
      <c r="J7" s="25">
        <v>712347.34</v>
      </c>
      <c r="K7" s="25">
        <v>702759.56</v>
      </c>
      <c r="L7" s="25">
        <v>583487.31000000006</v>
      </c>
      <c r="M7" s="25">
        <v>837137.4</v>
      </c>
      <c r="N7" s="25">
        <v>809665.02</v>
      </c>
      <c r="O7" s="25">
        <v>779683.8</v>
      </c>
      <c r="P7" s="25">
        <v>928644.71</v>
      </c>
      <c r="Q7" s="25">
        <v>933423.95</v>
      </c>
      <c r="R7" s="25">
        <v>987904.85</v>
      </c>
      <c r="S7" s="25">
        <v>997210.99</v>
      </c>
    </row>
    <row r="8" spans="1:19" ht="18.75" customHeight="1">
      <c r="A8" s="80" t="s">
        <v>89</v>
      </c>
      <c r="B8" s="81" t="s">
        <v>160</v>
      </c>
      <c r="C8" s="25">
        <v>319316.24</v>
      </c>
      <c r="D8" s="25">
        <v>309407.55</v>
      </c>
      <c r="E8" s="25">
        <v>308083.15000000002</v>
      </c>
      <c r="F8" s="25">
        <v>330797.45</v>
      </c>
      <c r="G8" s="25">
        <v>397949.5</v>
      </c>
      <c r="H8" s="25">
        <v>393821.81</v>
      </c>
      <c r="I8" s="25">
        <v>391854.01</v>
      </c>
      <c r="J8" s="25">
        <v>376429.71</v>
      </c>
      <c r="K8" s="25">
        <v>362287.29</v>
      </c>
      <c r="L8" s="25">
        <v>366826.02999999997</v>
      </c>
      <c r="M8" s="25">
        <v>363826.91000000003</v>
      </c>
      <c r="N8" s="25">
        <v>361878.54</v>
      </c>
      <c r="O8" s="25">
        <v>355490.12</v>
      </c>
      <c r="P8" s="25">
        <v>352778.94999999995</v>
      </c>
      <c r="Q8" s="25">
        <v>348382.16000000003</v>
      </c>
      <c r="R8" s="25">
        <v>357022.02999999997</v>
      </c>
      <c r="S8" s="25">
        <v>316099.98</v>
      </c>
    </row>
    <row r="9" spans="1:19" ht="25.5" customHeight="1">
      <c r="A9" s="80" t="s">
        <v>100</v>
      </c>
      <c r="B9" s="81" t="s">
        <v>87</v>
      </c>
      <c r="C9" s="25">
        <v>2738185.17</v>
      </c>
      <c r="D9" s="25">
        <v>2687263.65</v>
      </c>
      <c r="E9" s="25">
        <v>2653522.73</v>
      </c>
      <c r="F9" s="25">
        <v>2728161.6100000003</v>
      </c>
      <c r="G9" s="25">
        <v>2926667.06</v>
      </c>
      <c r="H9" s="25">
        <v>2818129.31</v>
      </c>
      <c r="I9" s="25">
        <v>2984699.25</v>
      </c>
      <c r="J9" s="25">
        <v>2997457.8400000003</v>
      </c>
      <c r="K9" s="25">
        <v>3048930.5500000003</v>
      </c>
      <c r="L9" s="25">
        <v>3257076.48</v>
      </c>
      <c r="M9" s="25">
        <v>3510940.93</v>
      </c>
      <c r="N9" s="25">
        <v>3604580.23</v>
      </c>
      <c r="O9" s="25">
        <v>3729072.75</v>
      </c>
      <c r="P9" s="25">
        <v>3873040.1399999997</v>
      </c>
      <c r="Q9" s="25">
        <v>3951473.79</v>
      </c>
      <c r="R9" s="25">
        <v>4339421.2200000007</v>
      </c>
      <c r="S9" s="25">
        <v>5604048.4399999995</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62271.17</v>
      </c>
      <c r="D11" s="25">
        <v>29074.14</v>
      </c>
      <c r="E11" s="25">
        <v>44370.080000000002</v>
      </c>
      <c r="F11" s="25">
        <v>34014.480000000003</v>
      </c>
      <c r="G11" s="25">
        <v>24814.19</v>
      </c>
      <c r="H11" s="25">
        <v>58479.85</v>
      </c>
      <c r="I11" s="25">
        <v>59867.51</v>
      </c>
      <c r="J11" s="25">
        <v>80727.259999999995</v>
      </c>
      <c r="K11" s="25">
        <v>169386.4</v>
      </c>
      <c r="L11" s="25">
        <v>120362</v>
      </c>
      <c r="M11" s="25">
        <v>99312.39</v>
      </c>
      <c r="N11" s="25">
        <v>129955.83</v>
      </c>
      <c r="O11" s="25">
        <v>174082.72</v>
      </c>
      <c r="P11" s="25">
        <v>131077.49</v>
      </c>
      <c r="Q11" s="25">
        <v>185002.3</v>
      </c>
      <c r="R11" s="25">
        <v>131206.64000000001</v>
      </c>
      <c r="S11" s="25">
        <v>169917.56</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114505.20000000007</v>
      </c>
      <c r="D13" s="25">
        <v>140815.62000000011</v>
      </c>
      <c r="E13" s="25">
        <v>160928.6100000001</v>
      </c>
      <c r="F13" s="25">
        <v>291997.22999999975</v>
      </c>
      <c r="G13" s="25">
        <v>335710.53999999992</v>
      </c>
      <c r="H13" s="25">
        <v>283891.33999999956</v>
      </c>
      <c r="I13" s="25">
        <v>274868.24999999988</v>
      </c>
      <c r="J13" s="25">
        <v>311660.10000000056</v>
      </c>
      <c r="K13" s="25">
        <v>140243.90000000049</v>
      </c>
      <c r="L13" s="25">
        <v>220759.89999999967</v>
      </c>
      <c r="M13" s="25">
        <v>397785.32999999984</v>
      </c>
      <c r="N13" s="25">
        <v>456750.66000000015</v>
      </c>
      <c r="O13" s="25">
        <v>373791.19999999972</v>
      </c>
      <c r="P13" s="25">
        <v>363215.00000000035</v>
      </c>
      <c r="Q13" s="25">
        <v>371524.50999999966</v>
      </c>
      <c r="R13" s="25">
        <v>690829.68999999948</v>
      </c>
      <c r="S13" s="25">
        <v>1302315.44</v>
      </c>
    </row>
    <row r="14" spans="1:19" ht="30">
      <c r="A14" s="80" t="s">
        <v>75</v>
      </c>
      <c r="B14" s="81"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0" t="s">
        <v>89</v>
      </c>
      <c r="B15" s="81" t="s">
        <v>90</v>
      </c>
      <c r="C15" s="25">
        <v>26267.66</v>
      </c>
      <c r="D15" s="25">
        <v>10150.4</v>
      </c>
      <c r="E15" s="25">
        <v>9831.9</v>
      </c>
      <c r="F15" s="25">
        <v>17754.95</v>
      </c>
      <c r="G15" s="25">
        <v>9684.25</v>
      </c>
      <c r="H15" s="25">
        <v>1222.1600000000001</v>
      </c>
      <c r="I15" s="25">
        <v>10837.41</v>
      </c>
      <c r="J15" s="25">
        <v>11223.76</v>
      </c>
      <c r="K15" s="25">
        <v>1383.1</v>
      </c>
      <c r="L15" s="25">
        <v>1080.47</v>
      </c>
      <c r="M15" s="25">
        <v>85949.5</v>
      </c>
      <c r="N15" s="25">
        <v>79576.31</v>
      </c>
      <c r="O15" s="25">
        <v>61142.5</v>
      </c>
      <c r="P15" s="25">
        <v>36095.25</v>
      </c>
      <c r="Q15" s="25">
        <v>16350.7</v>
      </c>
      <c r="R15" s="25">
        <v>13168.81</v>
      </c>
      <c r="S15" s="25">
        <v>15993.96</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585565.55000000005</v>
      </c>
      <c r="D17" s="25">
        <v>523839.87</v>
      </c>
      <c r="E17" s="25">
        <v>539292.90999999992</v>
      </c>
      <c r="F17" s="25">
        <v>560466.99</v>
      </c>
      <c r="G17" s="25">
        <v>767801.86</v>
      </c>
      <c r="H17" s="25">
        <v>765611.36</v>
      </c>
      <c r="I17" s="25">
        <v>838331.39</v>
      </c>
      <c r="J17" s="25">
        <v>910562.27</v>
      </c>
      <c r="K17" s="25">
        <v>1146737.71</v>
      </c>
      <c r="L17" s="25">
        <v>1170741.1399999999</v>
      </c>
      <c r="M17" s="25">
        <v>1145324.04</v>
      </c>
      <c r="N17" s="25">
        <v>1181291.8600000001</v>
      </c>
      <c r="O17" s="25">
        <v>1223742.3900000001</v>
      </c>
      <c r="P17" s="25">
        <v>1219153.0599999998</v>
      </c>
      <c r="Q17" s="25">
        <v>1222596.5</v>
      </c>
      <c r="R17" s="25">
        <v>1370311.54</v>
      </c>
      <c r="S17" s="25">
        <v>1401422.43</v>
      </c>
    </row>
    <row r="18" spans="1:19" ht="18.75" customHeight="1">
      <c r="A18" s="82">
        <v>2</v>
      </c>
      <c r="B18" s="81" t="s">
        <v>38</v>
      </c>
      <c r="C18" s="25">
        <v>805790.80999999994</v>
      </c>
      <c r="D18" s="25">
        <v>759076.62999999989</v>
      </c>
      <c r="E18" s="25">
        <v>746667.37000000011</v>
      </c>
      <c r="F18" s="25">
        <v>810806.31</v>
      </c>
      <c r="G18" s="25">
        <v>864188.12</v>
      </c>
      <c r="H18" s="25">
        <v>1048004.2</v>
      </c>
      <c r="I18" s="25">
        <v>1045286.4</v>
      </c>
      <c r="J18" s="25">
        <v>944879.24</v>
      </c>
      <c r="K18" s="25">
        <v>936659.6</v>
      </c>
      <c r="L18" s="25">
        <v>1061818.92</v>
      </c>
      <c r="M18" s="25">
        <v>1290174.6100000001</v>
      </c>
      <c r="N18" s="25">
        <v>1324014.46</v>
      </c>
      <c r="O18" s="25">
        <v>1348352.0899999999</v>
      </c>
      <c r="P18" s="25">
        <v>1522244.38</v>
      </c>
      <c r="Q18" s="25">
        <v>1759785</v>
      </c>
      <c r="R18" s="25">
        <v>1840665.02</v>
      </c>
      <c r="S18" s="25">
        <v>1994221.26</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745225.94</v>
      </c>
      <c r="D20" s="25">
        <v>694588.94</v>
      </c>
      <c r="E20" s="25">
        <v>646005.43000000005</v>
      </c>
      <c r="F20" s="25">
        <v>698546.66</v>
      </c>
      <c r="G20" s="25">
        <v>724800.96</v>
      </c>
      <c r="H20" s="25">
        <v>717369.13</v>
      </c>
      <c r="I20" s="25">
        <v>799744.51</v>
      </c>
      <c r="J20" s="25">
        <v>789248.79</v>
      </c>
      <c r="K20" s="25">
        <v>748446.22</v>
      </c>
      <c r="L20" s="25">
        <v>913369.3</v>
      </c>
      <c r="M20" s="25">
        <v>1085095.8500000001</v>
      </c>
      <c r="N20" s="25">
        <v>1161502</v>
      </c>
      <c r="O20" s="25">
        <v>1242727.3799999999</v>
      </c>
      <c r="P20" s="25">
        <v>1304716.98</v>
      </c>
      <c r="Q20" s="25">
        <v>1537724.1099999999</v>
      </c>
      <c r="R20" s="25">
        <v>1629379.94</v>
      </c>
      <c r="S20" s="25">
        <v>1706787.89</v>
      </c>
    </row>
    <row r="21" spans="1:19" ht="18.75" customHeight="1">
      <c r="A21" s="78">
        <v>3</v>
      </c>
      <c r="B21" s="81" t="s">
        <v>40</v>
      </c>
      <c r="C21" s="25">
        <v>614687.71</v>
      </c>
      <c r="D21" s="25">
        <v>544925.4</v>
      </c>
      <c r="E21" s="25">
        <v>543504.55000000005</v>
      </c>
      <c r="F21" s="25">
        <v>549892.04</v>
      </c>
      <c r="G21" s="25">
        <v>661123.47</v>
      </c>
      <c r="H21" s="25">
        <v>717619.59000000008</v>
      </c>
      <c r="I21" s="25">
        <v>699557.02</v>
      </c>
      <c r="J21" s="25">
        <v>702642.7</v>
      </c>
      <c r="K21" s="25">
        <v>690667.16999999993</v>
      </c>
      <c r="L21" s="25">
        <v>774340.66999999993</v>
      </c>
      <c r="M21" s="25">
        <v>811536.63</v>
      </c>
      <c r="N21" s="25">
        <v>799039.77</v>
      </c>
      <c r="O21" s="25">
        <v>785216.4</v>
      </c>
      <c r="P21" s="25">
        <v>812702.19</v>
      </c>
      <c r="Q21" s="25">
        <v>801669.47</v>
      </c>
      <c r="R21" s="25">
        <v>858830.97</v>
      </c>
      <c r="S21" s="25">
        <v>940468.74</v>
      </c>
    </row>
    <row r="22" spans="1:19" ht="18.75" customHeight="1">
      <c r="A22" s="80" t="s">
        <v>99</v>
      </c>
      <c r="B22" s="81" t="s">
        <v>57</v>
      </c>
      <c r="C22" s="25">
        <v>319316.24</v>
      </c>
      <c r="D22" s="25">
        <v>309407.55</v>
      </c>
      <c r="E22" s="25">
        <v>308083.15000000002</v>
      </c>
      <c r="F22" s="25">
        <v>330797.45</v>
      </c>
      <c r="G22" s="25">
        <v>397949.5</v>
      </c>
      <c r="H22" s="25">
        <v>393821.81</v>
      </c>
      <c r="I22" s="25">
        <v>390361.69</v>
      </c>
      <c r="J22" s="25">
        <v>375264.4</v>
      </c>
      <c r="K22" s="25">
        <v>361139.41</v>
      </c>
      <c r="L22" s="25">
        <v>365740.76</v>
      </c>
      <c r="M22" s="25">
        <v>362667.42</v>
      </c>
      <c r="N22" s="25">
        <v>361001.17</v>
      </c>
      <c r="O22" s="25">
        <v>355490.38</v>
      </c>
      <c r="P22" s="25">
        <v>352778.55</v>
      </c>
      <c r="Q22" s="25">
        <v>348381.87</v>
      </c>
      <c r="R22" s="25">
        <v>357021.93</v>
      </c>
      <c r="S22" s="25">
        <v>316099.90999999997</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434667.02</v>
      </c>
      <c r="D24" s="25">
        <v>436747.24</v>
      </c>
      <c r="E24" s="25">
        <v>402340.54</v>
      </c>
      <c r="F24" s="25">
        <v>411443.49</v>
      </c>
      <c r="G24" s="25">
        <v>442284.85</v>
      </c>
      <c r="H24" s="25">
        <v>437329.23</v>
      </c>
      <c r="I24" s="25">
        <v>433102.72</v>
      </c>
      <c r="J24" s="25">
        <v>411117.46</v>
      </c>
      <c r="K24" s="25">
        <v>393470.11</v>
      </c>
      <c r="L24" s="25">
        <v>407886.27</v>
      </c>
      <c r="M24" s="25">
        <v>452257.63</v>
      </c>
      <c r="N24" s="25">
        <v>477293</v>
      </c>
      <c r="O24" s="25">
        <v>518102.93</v>
      </c>
      <c r="P24" s="25">
        <v>568956.91</v>
      </c>
      <c r="Q24" s="25">
        <v>586805.28</v>
      </c>
      <c r="R24" s="25">
        <v>619821.35</v>
      </c>
      <c r="S24" s="25">
        <v>636122.78</v>
      </c>
    </row>
    <row r="25" spans="1:19" ht="18.75" customHeight="1">
      <c r="A25" s="78">
        <v>5</v>
      </c>
      <c r="B25" s="81" t="s">
        <v>42</v>
      </c>
      <c r="C25" s="25">
        <v>5272.34</v>
      </c>
      <c r="D25" s="25">
        <v>3581.94</v>
      </c>
      <c r="E25" s="25">
        <v>8989.77</v>
      </c>
      <c r="F25" s="25">
        <v>4928.29</v>
      </c>
      <c r="G25" s="25">
        <v>4305.8100000000004</v>
      </c>
      <c r="H25" s="25">
        <v>11471.45</v>
      </c>
      <c r="I25" s="25">
        <v>20256.849999999999</v>
      </c>
      <c r="J25" s="25">
        <v>1464.63</v>
      </c>
      <c r="K25" s="25">
        <v>803.75</v>
      </c>
      <c r="L25" s="25">
        <v>111.75</v>
      </c>
      <c r="M25" s="25">
        <v>368.45</v>
      </c>
      <c r="N25" s="25">
        <v>10.79</v>
      </c>
      <c r="O25" s="25">
        <v>391.79</v>
      </c>
      <c r="P25" s="25">
        <v>16.16</v>
      </c>
      <c r="Q25" s="25">
        <v>13.51</v>
      </c>
      <c r="R25" s="25">
        <v>17.36</v>
      </c>
      <c r="S25" s="25">
        <v>1017.68</v>
      </c>
    </row>
    <row r="26" spans="1:19" ht="18.75" customHeight="1">
      <c r="A26" s="78">
        <v>6</v>
      </c>
      <c r="B26" s="81" t="s">
        <v>43</v>
      </c>
      <c r="C26" s="25">
        <v>96371.87</v>
      </c>
      <c r="D26" s="25">
        <v>91483.7</v>
      </c>
      <c r="E26" s="25">
        <v>84109</v>
      </c>
      <c r="F26" s="25">
        <v>79400.05</v>
      </c>
      <c r="G26" s="25">
        <v>98120.77</v>
      </c>
      <c r="H26" s="25">
        <v>96869.19</v>
      </c>
      <c r="I26" s="25">
        <v>85371.54</v>
      </c>
      <c r="J26" s="25">
        <v>79433.259999999995</v>
      </c>
      <c r="K26" s="25">
        <v>70197.69</v>
      </c>
      <c r="L26" s="25">
        <v>71002.31</v>
      </c>
      <c r="M26" s="25">
        <v>78911.11</v>
      </c>
      <c r="N26" s="25">
        <v>83753.679999999993</v>
      </c>
      <c r="O26" s="25">
        <v>54943.56</v>
      </c>
      <c r="P26" s="25">
        <v>52780.78</v>
      </c>
      <c r="Q26" s="25">
        <v>43114.03</v>
      </c>
      <c r="R26" s="25">
        <v>41789.409999999996</v>
      </c>
      <c r="S26" s="25">
        <v>52407.009999999995</v>
      </c>
    </row>
    <row r="27" spans="1:19" ht="18.75" customHeight="1">
      <c r="A27" s="78">
        <v>7</v>
      </c>
      <c r="B27" s="81" t="s">
        <v>60</v>
      </c>
      <c r="C27" s="25">
        <v>38086.74</v>
      </c>
      <c r="D27" s="25">
        <v>14021.55</v>
      </c>
      <c r="E27" s="25">
        <v>11723.58</v>
      </c>
      <c r="F27" s="25">
        <v>43739.48</v>
      </c>
      <c r="G27" s="25">
        <v>24224.39</v>
      </c>
      <c r="H27" s="25">
        <v>16437.45</v>
      </c>
      <c r="I27" s="25">
        <v>60335.13</v>
      </c>
      <c r="J27" s="25">
        <v>24644.09</v>
      </c>
      <c r="K27" s="25">
        <v>85614.18</v>
      </c>
      <c r="L27" s="25">
        <v>142443.98000000001</v>
      </c>
      <c r="M27" s="25">
        <v>16091.5</v>
      </c>
      <c r="N27" s="25">
        <v>18536.29</v>
      </c>
      <c r="O27" s="25">
        <v>20970.080000000002</v>
      </c>
      <c r="P27" s="25">
        <v>120167.75</v>
      </c>
      <c r="Q27" s="25">
        <v>16637.97</v>
      </c>
      <c r="R27" s="25">
        <v>36239.49</v>
      </c>
      <c r="S27" s="25">
        <v>14012.46</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1138171.9459137996</v>
      </c>
      <c r="D31" s="25">
        <v>1115838.2492221678</v>
      </c>
      <c r="E31" s="25">
        <v>1115838.25</v>
      </c>
      <c r="F31" s="25">
        <v>1115838.25</v>
      </c>
      <c r="G31" s="25">
        <v>1115838.25</v>
      </c>
      <c r="H31" s="25">
        <v>1115838.25</v>
      </c>
      <c r="I31" s="25">
        <v>1115838.25</v>
      </c>
      <c r="J31" s="25">
        <v>1115838.25</v>
      </c>
      <c r="K31" s="25">
        <v>1115838.25</v>
      </c>
      <c r="L31" s="25">
        <v>1395841.6</v>
      </c>
      <c r="M31" s="25">
        <v>1714137.18</v>
      </c>
      <c r="N31" s="25">
        <v>1239490.8600000001</v>
      </c>
      <c r="O31" s="25">
        <v>988977.97000000009</v>
      </c>
      <c r="P31" s="25">
        <v>1481873.75</v>
      </c>
      <c r="Q31" s="25">
        <v>2908148.8</v>
      </c>
      <c r="R31" s="25">
        <v>3237515.8800000008</v>
      </c>
      <c r="S31" s="25">
        <v>3985761.62</v>
      </c>
    </row>
    <row r="32" spans="1:19" ht="18.75" customHeight="1">
      <c r="A32" s="57" t="s">
        <v>75</v>
      </c>
      <c r="B32" s="89" t="s">
        <v>168</v>
      </c>
      <c r="C32" s="25">
        <v>684807.44</v>
      </c>
      <c r="D32" s="25">
        <v>671369.86</v>
      </c>
      <c r="E32" s="25">
        <v>671369.86</v>
      </c>
      <c r="F32" s="25">
        <v>671369.86</v>
      </c>
      <c r="G32" s="25">
        <v>671369.86</v>
      </c>
      <c r="H32" s="25">
        <v>671369.86</v>
      </c>
      <c r="I32" s="25">
        <v>671369.86</v>
      </c>
      <c r="J32" s="25">
        <v>671369.86</v>
      </c>
      <c r="K32" s="25">
        <v>671369.86</v>
      </c>
      <c r="L32" s="25">
        <v>951373.21</v>
      </c>
      <c r="M32" s="25">
        <v>1269668.79</v>
      </c>
      <c r="N32" s="25">
        <v>795022.47</v>
      </c>
      <c r="O32" s="25">
        <v>248507.01</v>
      </c>
      <c r="P32" s="25">
        <v>506192.88999999996</v>
      </c>
      <c r="Q32" s="25">
        <v>1672586.01</v>
      </c>
      <c r="R32" s="25">
        <v>1956263.35</v>
      </c>
      <c r="S32" s="25">
        <v>2114435.5299999998</v>
      </c>
    </row>
    <row r="33" spans="1:19" ht="18.75" customHeight="1">
      <c r="A33" s="57" t="s">
        <v>89</v>
      </c>
      <c r="B33" s="89" t="s">
        <v>169</v>
      </c>
      <c r="C33" s="25">
        <v>453364.5</v>
      </c>
      <c r="D33" s="25">
        <v>444468.39</v>
      </c>
      <c r="E33" s="25">
        <v>444468.39</v>
      </c>
      <c r="F33" s="25">
        <v>444468.39</v>
      </c>
      <c r="G33" s="25">
        <v>444468.39</v>
      </c>
      <c r="H33" s="25">
        <v>444468.39</v>
      </c>
      <c r="I33" s="25">
        <v>444468.39</v>
      </c>
      <c r="J33" s="25">
        <v>444468.39</v>
      </c>
      <c r="K33" s="25">
        <v>444468.39</v>
      </c>
      <c r="L33" s="25">
        <v>444468.39</v>
      </c>
      <c r="M33" s="25">
        <v>444468.39</v>
      </c>
      <c r="N33" s="25">
        <v>444468.39</v>
      </c>
      <c r="O33" s="25">
        <v>740470.96</v>
      </c>
      <c r="P33" s="25">
        <v>975680.86</v>
      </c>
      <c r="Q33" s="25">
        <v>1475680.86</v>
      </c>
      <c r="R33" s="25">
        <v>1825680.86</v>
      </c>
      <c r="S33" s="25">
        <v>2075680.86</v>
      </c>
    </row>
    <row r="34" spans="1:19" ht="18.75" customHeight="1">
      <c r="A34" s="57" t="s">
        <v>100</v>
      </c>
      <c r="B34" s="89"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0</v>
      </c>
      <c r="D36" s="25">
        <v>0</v>
      </c>
      <c r="E36" s="25">
        <v>0</v>
      </c>
      <c r="F36" s="25">
        <v>0</v>
      </c>
      <c r="G36" s="25">
        <v>0</v>
      </c>
      <c r="H36" s="25">
        <v>0</v>
      </c>
      <c r="I36" s="25">
        <v>0</v>
      </c>
      <c r="J36" s="25">
        <v>0</v>
      </c>
      <c r="K36" s="25">
        <v>0</v>
      </c>
      <c r="L36" s="25">
        <v>0</v>
      </c>
      <c r="M36" s="25">
        <v>0</v>
      </c>
      <c r="N36" s="25">
        <v>0</v>
      </c>
      <c r="O36" s="25">
        <v>0</v>
      </c>
      <c r="P36" s="25">
        <v>0</v>
      </c>
      <c r="Q36" s="25">
        <v>-240118.07</v>
      </c>
      <c r="R36" s="25">
        <v>-544428.32999999996</v>
      </c>
      <c r="S36" s="25">
        <v>-204354.77</v>
      </c>
    </row>
    <row r="37" spans="1:19" ht="18.75" customHeight="1">
      <c r="A37" s="46">
        <v>2</v>
      </c>
      <c r="B37" s="89" t="s">
        <v>173</v>
      </c>
      <c r="C37" s="25">
        <v>199907.70193501076</v>
      </c>
      <c r="D37" s="25">
        <v>239805.47833350347</v>
      </c>
      <c r="E37" s="25">
        <v>352540.02</v>
      </c>
      <c r="F37" s="25">
        <v>304300.18</v>
      </c>
      <c r="G37" s="25">
        <v>366156.86</v>
      </c>
      <c r="H37" s="25">
        <v>452614.62</v>
      </c>
      <c r="I37" s="25">
        <v>598046.22</v>
      </c>
      <c r="J37" s="25">
        <v>736767.93</v>
      </c>
      <c r="K37" s="25">
        <v>918434.2</v>
      </c>
      <c r="L37" s="25">
        <v>1136469.72</v>
      </c>
      <c r="M37" s="25">
        <v>1497181.6</v>
      </c>
      <c r="N37" s="25">
        <v>1629709.76</v>
      </c>
      <c r="O37" s="25">
        <v>1911854.29</v>
      </c>
      <c r="P37" s="25">
        <v>1713166.7</v>
      </c>
      <c r="Q37" s="25">
        <v>1689489.09</v>
      </c>
      <c r="R37" s="25">
        <v>1738939.33</v>
      </c>
      <c r="S37" s="25">
        <v>1683520.91</v>
      </c>
    </row>
    <row r="38" spans="1:19" ht="18.75" customHeight="1">
      <c r="A38" s="46">
        <v>3</v>
      </c>
      <c r="B38" s="89" t="s">
        <v>174</v>
      </c>
      <c r="C38" s="25">
        <v>2867925.2055103327</v>
      </c>
      <c r="D38" s="25">
        <v>2750065.078247725</v>
      </c>
      <c r="E38" s="25">
        <v>2676590.1800000002</v>
      </c>
      <c r="F38" s="25">
        <v>3340291.82</v>
      </c>
      <c r="G38" s="25">
        <v>2741437.47</v>
      </c>
      <c r="H38" s="25">
        <v>3097024.28</v>
      </c>
      <c r="I38" s="25">
        <v>2950115.97</v>
      </c>
      <c r="J38" s="25">
        <v>3007193.43</v>
      </c>
      <c r="K38" s="25">
        <v>3219397.2200000025</v>
      </c>
      <c r="L38" s="25">
        <v>2692192.91</v>
      </c>
      <c r="M38" s="25">
        <v>2659848.3899999997</v>
      </c>
      <c r="N38" s="25">
        <v>3084240.21</v>
      </c>
      <c r="O38" s="25">
        <v>3562365.0999999996</v>
      </c>
      <c r="P38" s="25">
        <v>3603097.0399999996</v>
      </c>
      <c r="Q38" s="25">
        <v>3184749.3499999996</v>
      </c>
      <c r="R38" s="25">
        <v>3271568.0399999996</v>
      </c>
      <c r="S38" s="25">
        <v>3488168.3499999996</v>
      </c>
    </row>
    <row r="39" spans="1:19" ht="18.75" customHeight="1">
      <c r="A39" s="46">
        <v>4</v>
      </c>
      <c r="B39" s="89"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47">
        <v>1777206.8459740758</v>
      </c>
      <c r="D42" s="47">
        <v>1739244.7626366054</v>
      </c>
      <c r="E42" s="47">
        <v>1607565.17</v>
      </c>
      <c r="F42" s="47">
        <v>1634913.97</v>
      </c>
      <c r="G42" s="47">
        <v>2081112.53</v>
      </c>
      <c r="H42" s="47">
        <v>1888685.52</v>
      </c>
      <c r="I42" s="47">
        <v>1656404.82</v>
      </c>
      <c r="J42" s="47">
        <v>1630742.42</v>
      </c>
      <c r="K42" s="47">
        <v>1504878.6</v>
      </c>
      <c r="L42" s="47">
        <v>1814218.94</v>
      </c>
      <c r="M42" s="47">
        <v>2134004.77</v>
      </c>
      <c r="N42" s="47">
        <v>2314921.84</v>
      </c>
      <c r="O42" s="47">
        <v>2679644.42</v>
      </c>
      <c r="P42" s="47">
        <v>3148904.34</v>
      </c>
      <c r="Q42" s="47">
        <v>2857185.69</v>
      </c>
      <c r="R42" s="47">
        <v>2721248.63</v>
      </c>
      <c r="S42" s="47">
        <v>2575584.11</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2" t="s">
        <v>199</v>
      </c>
      <c r="B45" s="93" t="s">
        <v>204</v>
      </c>
      <c r="C45" s="47">
        <v>498413.75</v>
      </c>
      <c r="D45" s="47">
        <v>772515.14</v>
      </c>
      <c r="E45" s="47">
        <v>1205291.69</v>
      </c>
      <c r="F45" s="47">
        <v>2136636.94</v>
      </c>
      <c r="G45" s="47">
        <v>3019461.3200000003</v>
      </c>
      <c r="H45" s="47">
        <v>3990900.38</v>
      </c>
      <c r="I45" s="47">
        <v>4720255.0999999996</v>
      </c>
      <c r="J45" s="47">
        <v>4446531.71</v>
      </c>
      <c r="K45" s="47">
        <v>4808676.5599999996</v>
      </c>
      <c r="L45" s="47">
        <v>5156627.12</v>
      </c>
      <c r="M45" s="47">
        <v>4854634.12</v>
      </c>
      <c r="N45" s="47">
        <v>5011224.54</v>
      </c>
      <c r="O45" s="47">
        <v>5295227.63</v>
      </c>
      <c r="P45" s="47">
        <v>5161483.21</v>
      </c>
      <c r="Q45" s="47">
        <v>5303633.87</v>
      </c>
      <c r="R45" s="47">
        <v>4595612.4800000004</v>
      </c>
      <c r="S45" s="47">
        <v>4706175.7299999995</v>
      </c>
    </row>
    <row r="46" spans="1:19" ht="39.950000000000003" customHeight="1">
      <c r="A46" s="94" t="s">
        <v>89</v>
      </c>
      <c r="B46" s="93" t="s">
        <v>188</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row>
    <row r="47" spans="1:19" ht="45">
      <c r="A47" s="92" t="s">
        <v>202</v>
      </c>
      <c r="B47" s="93"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2" t="s">
        <v>201</v>
      </c>
      <c r="B48" s="93" t="s">
        <v>215</v>
      </c>
      <c r="C48" s="47">
        <v>495262.17</v>
      </c>
      <c r="D48" s="47">
        <v>766667.35</v>
      </c>
      <c r="E48" s="47">
        <v>1197407.3600000001</v>
      </c>
      <c r="F48" s="47">
        <v>2130049.5299999998</v>
      </c>
      <c r="G48" s="47">
        <v>3005287.11</v>
      </c>
      <c r="H48" s="47">
        <v>3971210.9</v>
      </c>
      <c r="I48" s="47">
        <v>4697935.05</v>
      </c>
      <c r="J48" s="47">
        <v>4415704.24</v>
      </c>
      <c r="K48" s="47">
        <v>4784162.6399999997</v>
      </c>
      <c r="L48" s="47">
        <v>5120899.6399999997</v>
      </c>
      <c r="M48" s="47">
        <v>4852860.88</v>
      </c>
      <c r="N48" s="47">
        <v>5014633.3999999994</v>
      </c>
      <c r="O48" s="47">
        <v>5308255.72</v>
      </c>
      <c r="P48" s="47">
        <v>5173764.4000000004</v>
      </c>
      <c r="Q48" s="47">
        <v>5317245.05</v>
      </c>
      <c r="R48" s="47">
        <v>4607396.7</v>
      </c>
      <c r="S48" s="47">
        <v>4720246.57</v>
      </c>
    </row>
    <row r="49" spans="1:19" ht="39.950000000000003" customHeight="1">
      <c r="A49" s="94" t="s">
        <v>101</v>
      </c>
      <c r="B49" s="93"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8" t="s">
        <v>97</v>
      </c>
      <c r="B50" s="97" t="s">
        <v>179</v>
      </c>
      <c r="C50" s="47">
        <v>0</v>
      </c>
      <c r="D50" s="47">
        <v>0</v>
      </c>
      <c r="E50" s="47">
        <v>0</v>
      </c>
      <c r="F50" s="47">
        <v>0</v>
      </c>
      <c r="G50" s="47">
        <v>0</v>
      </c>
      <c r="H50" s="47">
        <v>0</v>
      </c>
      <c r="I50" s="47">
        <v>72391.44</v>
      </c>
      <c r="J50" s="47">
        <v>132631.67999999999</v>
      </c>
      <c r="K50" s="47">
        <v>122416.17</v>
      </c>
      <c r="L50" s="47">
        <v>128223.59</v>
      </c>
      <c r="M50" s="47">
        <v>205573.94</v>
      </c>
      <c r="N50" s="47">
        <v>211181.11</v>
      </c>
      <c r="O50" s="47">
        <v>194222.11000000002</v>
      </c>
      <c r="P50" s="47">
        <v>161029.70000000001</v>
      </c>
      <c r="Q50" s="47">
        <v>190588.44</v>
      </c>
      <c r="R50" s="47">
        <v>228790.08</v>
      </c>
      <c r="S50" s="47">
        <v>222716.56</v>
      </c>
    </row>
    <row r="51" spans="1:19" ht="39.950000000000003" customHeight="1">
      <c r="A51" s="98" t="s">
        <v>98</v>
      </c>
      <c r="B51" s="97" t="s">
        <v>178</v>
      </c>
      <c r="C51" s="47">
        <v>0</v>
      </c>
      <c r="D51" s="47">
        <v>0</v>
      </c>
      <c r="E51" s="47">
        <v>0</v>
      </c>
      <c r="F51" s="47">
        <v>0</v>
      </c>
      <c r="G51" s="47">
        <v>0</v>
      </c>
      <c r="H51" s="47">
        <v>0</v>
      </c>
      <c r="I51" s="47">
        <v>72870.009999999995</v>
      </c>
      <c r="J51" s="47">
        <v>141390.31</v>
      </c>
      <c r="K51" s="47">
        <v>119786.19</v>
      </c>
      <c r="L51" s="47">
        <v>124217.63</v>
      </c>
      <c r="M51" s="47">
        <v>200279.78</v>
      </c>
      <c r="N51" s="47">
        <v>211332.01</v>
      </c>
      <c r="O51" s="47">
        <v>194114.98</v>
      </c>
      <c r="P51" s="47">
        <v>160941.15</v>
      </c>
      <c r="Q51" s="47">
        <v>184548.13</v>
      </c>
      <c r="R51" s="47">
        <v>228790.02</v>
      </c>
      <c r="S51" s="47">
        <v>221034.99</v>
      </c>
    </row>
    <row r="52" spans="1:19" ht="39.950000000000003" customHeight="1">
      <c r="A52" s="98" t="s">
        <v>147</v>
      </c>
      <c r="B52" s="97"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8" t="s">
        <v>148</v>
      </c>
      <c r="B53" s="97"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6" t="s">
        <v>99</v>
      </c>
      <c r="B54" s="95" t="s">
        <v>191</v>
      </c>
      <c r="C54" s="47">
        <v>11536.52</v>
      </c>
      <c r="D54" s="47">
        <v>316.31</v>
      </c>
      <c r="E54" s="47">
        <v>902.22</v>
      </c>
      <c r="F54" s="47">
        <v>2063.2399999999998</v>
      </c>
      <c r="G54" s="47">
        <v>26187.81</v>
      </c>
      <c r="H54" s="47">
        <v>34495.870000000003</v>
      </c>
      <c r="I54" s="47">
        <v>34789.58</v>
      </c>
      <c r="J54" s="47">
        <v>52308.65</v>
      </c>
      <c r="K54" s="47">
        <v>47143.95</v>
      </c>
      <c r="L54" s="47">
        <v>51117.42</v>
      </c>
      <c r="M54" s="47">
        <v>93143.299999999988</v>
      </c>
      <c r="N54" s="47">
        <v>90589.37</v>
      </c>
      <c r="O54" s="47">
        <v>82292.08</v>
      </c>
      <c r="P54" s="47">
        <v>88528.91</v>
      </c>
      <c r="Q54" s="47">
        <v>86144.44</v>
      </c>
      <c r="R54" s="47">
        <v>112241.75</v>
      </c>
      <c r="S54" s="47">
        <v>97250.799999999988</v>
      </c>
    </row>
    <row r="55" spans="1:19" ht="39.950000000000003" customHeight="1">
      <c r="A55" s="96" t="s">
        <v>103</v>
      </c>
      <c r="B55" s="95" t="s">
        <v>192</v>
      </c>
      <c r="C55" s="47">
        <v>11536.52</v>
      </c>
      <c r="D55" s="47">
        <v>316.31</v>
      </c>
      <c r="E55" s="47">
        <v>902.22</v>
      </c>
      <c r="F55" s="47">
        <v>0</v>
      </c>
      <c r="G55" s="47">
        <v>26187.84</v>
      </c>
      <c r="H55" s="47">
        <v>34495.83</v>
      </c>
      <c r="I55" s="47">
        <v>34789.57</v>
      </c>
      <c r="J55" s="47">
        <v>52308.67</v>
      </c>
      <c r="K55" s="47">
        <v>47058.86</v>
      </c>
      <c r="L55" s="47">
        <v>51117.39</v>
      </c>
      <c r="M55" s="47">
        <v>93143.38</v>
      </c>
      <c r="N55" s="47">
        <v>89654.52</v>
      </c>
      <c r="O55" s="47">
        <v>82300.320000000007</v>
      </c>
      <c r="P55" s="47">
        <v>88464.42</v>
      </c>
      <c r="Q55" s="47">
        <v>86171.7</v>
      </c>
      <c r="R55" s="47">
        <v>112241.75</v>
      </c>
      <c r="S55" s="47">
        <v>102074.89</v>
      </c>
    </row>
    <row r="56" spans="1:19" ht="39.950000000000003" customHeight="1">
      <c r="A56" s="96" t="s">
        <v>145</v>
      </c>
      <c r="B56" s="95" t="s">
        <v>180</v>
      </c>
      <c r="C56" s="47">
        <v>129449.4</v>
      </c>
      <c r="D56" s="47">
        <v>92094.48</v>
      </c>
      <c r="E56" s="47">
        <v>76750</v>
      </c>
      <c r="F56" s="47">
        <v>91490.55</v>
      </c>
      <c r="G56" s="47">
        <v>65051.94</v>
      </c>
      <c r="H56" s="47">
        <v>10546.05</v>
      </c>
      <c r="I56" s="47">
        <v>54102.09</v>
      </c>
      <c r="J56" s="47">
        <v>60372.42</v>
      </c>
      <c r="K56" s="47">
        <v>81802.009999999995</v>
      </c>
      <c r="L56" s="47">
        <v>99084.96</v>
      </c>
      <c r="M56" s="47">
        <v>235006.74</v>
      </c>
      <c r="N56" s="47">
        <v>233012.99</v>
      </c>
      <c r="O56" s="47">
        <v>185510.98</v>
      </c>
      <c r="P56" s="47">
        <v>160444.51999999999</v>
      </c>
      <c r="Q56" s="47">
        <v>126525.18</v>
      </c>
      <c r="R56" s="47">
        <v>151356.4</v>
      </c>
      <c r="S56" s="47">
        <v>213634</v>
      </c>
    </row>
    <row r="57" spans="1:19" ht="39.950000000000003" customHeight="1">
      <c r="A57" s="96" t="s">
        <v>146</v>
      </c>
      <c r="B57" s="95" t="s">
        <v>181</v>
      </c>
      <c r="C57" s="47">
        <v>115625.97</v>
      </c>
      <c r="D57" s="47">
        <v>92094.48</v>
      </c>
      <c r="E57" s="47">
        <v>74375</v>
      </c>
      <c r="F57" s="47">
        <v>91490.549999999988</v>
      </c>
      <c r="G57" s="47">
        <v>65051.94</v>
      </c>
      <c r="H57" s="47">
        <v>10546.05</v>
      </c>
      <c r="I57" s="47">
        <v>17666.41</v>
      </c>
      <c r="J57" s="47">
        <v>63366.11</v>
      </c>
      <c r="K57" s="47">
        <v>77212.289999999994</v>
      </c>
      <c r="L57" s="47">
        <v>103760.83</v>
      </c>
      <c r="M57" s="47">
        <v>239509.43</v>
      </c>
      <c r="N57" s="47">
        <v>232754.25</v>
      </c>
      <c r="O57" s="47">
        <v>185611.57</v>
      </c>
      <c r="P57" s="47">
        <v>160524.69</v>
      </c>
      <c r="Q57" s="47">
        <v>134572.29999999999</v>
      </c>
      <c r="R57" s="47">
        <v>151356.45000000001</v>
      </c>
      <c r="S57" s="47">
        <v>213633.15000000002</v>
      </c>
    </row>
    <row r="58" spans="1:19" ht="39.950000000000003" customHeight="1">
      <c r="A58" s="99" t="s">
        <v>149</v>
      </c>
      <c r="B58" s="100"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99" t="s">
        <v>150</v>
      </c>
      <c r="B59" s="100"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99" t="s">
        <v>151</v>
      </c>
      <c r="B60" s="100" t="s">
        <v>182</v>
      </c>
      <c r="C60" s="47">
        <v>0</v>
      </c>
      <c r="D60" s="47">
        <v>0</v>
      </c>
      <c r="E60" s="47">
        <v>0</v>
      </c>
      <c r="F60" s="47">
        <v>0</v>
      </c>
      <c r="G60" s="47">
        <v>0</v>
      </c>
      <c r="H60" s="47">
        <v>0</v>
      </c>
      <c r="I60" s="47">
        <v>0</v>
      </c>
      <c r="J60" s="47">
        <v>139813.32</v>
      </c>
      <c r="K60" s="47">
        <v>148000.1</v>
      </c>
      <c r="L60" s="47">
        <v>-32256.62</v>
      </c>
      <c r="M60" s="47">
        <v>24543.33</v>
      </c>
      <c r="N60" s="47">
        <v>-9053.32</v>
      </c>
      <c r="O60" s="47">
        <v>25677.16</v>
      </c>
      <c r="P60" s="47">
        <v>238785.15</v>
      </c>
      <c r="Q60" s="47">
        <v>233064.24</v>
      </c>
      <c r="R60" s="47">
        <v>235337.56</v>
      </c>
      <c r="S60" s="47">
        <v>236757.56</v>
      </c>
    </row>
    <row r="61" spans="1:19" ht="39.950000000000003" customHeight="1">
      <c r="A61" s="99" t="s">
        <v>152</v>
      </c>
      <c r="B61" s="100" t="s">
        <v>185</v>
      </c>
      <c r="C61" s="47">
        <v>0</v>
      </c>
      <c r="D61" s="47">
        <v>0</v>
      </c>
      <c r="E61" s="47">
        <v>0</v>
      </c>
      <c r="F61" s="47">
        <v>0</v>
      </c>
      <c r="G61" s="47">
        <v>0</v>
      </c>
      <c r="H61" s="47">
        <v>0</v>
      </c>
      <c r="I61" s="47">
        <v>0</v>
      </c>
      <c r="J61" s="47">
        <v>139919.84</v>
      </c>
      <c r="K61" s="47">
        <v>134986.60999999999</v>
      </c>
      <c r="L61" s="47">
        <v>-19291.64</v>
      </c>
      <c r="M61" s="47">
        <v>24681.45</v>
      </c>
      <c r="N61" s="47">
        <v>-9408.32</v>
      </c>
      <c r="O61" s="47">
        <v>25999.3</v>
      </c>
      <c r="P61" s="47">
        <v>238908.81</v>
      </c>
      <c r="Q61" s="47">
        <v>243711.77</v>
      </c>
      <c r="R61" s="47">
        <v>235336.80000000002</v>
      </c>
      <c r="S61" s="47">
        <v>236760.44999999998</v>
      </c>
    </row>
    <row r="62" spans="1:19" ht="39.950000000000003" customHeight="1">
      <c r="A62" s="101" t="s">
        <v>153</v>
      </c>
      <c r="B62" s="102"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1" t="s">
        <v>154</v>
      </c>
      <c r="B63" s="102"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1" t="s">
        <v>155</v>
      </c>
      <c r="B64" s="102" t="s">
        <v>183</v>
      </c>
      <c r="C64" s="47">
        <v>0</v>
      </c>
      <c r="D64" s="47">
        <v>0</v>
      </c>
      <c r="E64" s="47">
        <v>0</v>
      </c>
      <c r="F64" s="47">
        <v>0</v>
      </c>
      <c r="G64" s="47">
        <v>0</v>
      </c>
      <c r="H64" s="47">
        <v>0</v>
      </c>
      <c r="I64" s="47">
        <v>0</v>
      </c>
      <c r="J64" s="47">
        <v>0</v>
      </c>
      <c r="K64" s="47">
        <v>6480</v>
      </c>
      <c r="L64" s="47">
        <v>3442.63</v>
      </c>
      <c r="M64" s="47">
        <v>-115.18</v>
      </c>
      <c r="N64" s="47">
        <v>3996.2</v>
      </c>
      <c r="O64" s="47">
        <v>7193.04</v>
      </c>
      <c r="P64" s="47">
        <v>3169.22</v>
      </c>
      <c r="Q64" s="47">
        <v>4394.3500000000004</v>
      </c>
      <c r="R64" s="47">
        <v>5922</v>
      </c>
      <c r="S64" s="47">
        <v>1887</v>
      </c>
    </row>
    <row r="65" spans="1:19" ht="39.950000000000003" customHeight="1">
      <c r="A65" s="101" t="s">
        <v>156</v>
      </c>
      <c r="B65" s="102" t="s">
        <v>184</v>
      </c>
      <c r="C65" s="47">
        <v>0</v>
      </c>
      <c r="D65" s="47">
        <v>0</v>
      </c>
      <c r="E65" s="47">
        <v>0</v>
      </c>
      <c r="F65" s="47">
        <v>0</v>
      </c>
      <c r="G65" s="47">
        <v>0</v>
      </c>
      <c r="H65" s="47">
        <v>0</v>
      </c>
      <c r="I65" s="47">
        <v>0</v>
      </c>
      <c r="J65" s="47">
        <v>0</v>
      </c>
      <c r="K65" s="47">
        <v>5857.2000000000007</v>
      </c>
      <c r="L65" s="47">
        <v>3968.5</v>
      </c>
      <c r="M65" s="47">
        <v>-3.71</v>
      </c>
      <c r="N65" s="47">
        <v>4001.3900000000003</v>
      </c>
      <c r="O65" s="47">
        <v>7196.25</v>
      </c>
      <c r="P65" s="47">
        <v>3170.81</v>
      </c>
      <c r="Q65" s="47">
        <v>4431.45</v>
      </c>
      <c r="R65" s="47">
        <v>5921.8</v>
      </c>
      <c r="S65" s="47">
        <v>1886.19</v>
      </c>
    </row>
  </sheetData>
  <pageMargins left="0.7" right="0.7" top="0.78740157499999996" bottom="0.78740157499999996" header="0.3" footer="0.3"/>
  <pageSetup paperSize="9" scale="43" orientation="landscape" r:id="rId1"/>
  <ignoredErrors>
    <ignoredError sqref="O3 P3:S3"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A3346" sqref="A334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1200.28</v>
      </c>
      <c r="M10" s="34">
        <v>1200.28</v>
      </c>
      <c r="N10" s="34">
        <v>1200.28</v>
      </c>
      <c r="O10" s="34">
        <v>1200.28</v>
      </c>
      <c r="P10" s="34">
        <v>1200.28</v>
      </c>
      <c r="Q10" s="34">
        <v>1200.28</v>
      </c>
      <c r="R10" s="34">
        <v>1200.28</v>
      </c>
      <c r="S10" s="34">
        <v>1200.28</v>
      </c>
    </row>
    <row r="11" spans="1:19">
      <c r="B11" s="5">
        <v>2014</v>
      </c>
      <c r="C11" s="33"/>
      <c r="D11" s="33"/>
      <c r="E11" s="33"/>
      <c r="F11" s="33"/>
      <c r="G11" s="33"/>
      <c r="H11" s="33"/>
      <c r="I11" s="33"/>
      <c r="J11" s="33"/>
      <c r="K11" s="34">
        <v>6575.2</v>
      </c>
      <c r="L11" s="34">
        <v>6575.2</v>
      </c>
      <c r="M11" s="34">
        <v>6575.2</v>
      </c>
      <c r="N11" s="34">
        <v>6575.2</v>
      </c>
      <c r="O11" s="34">
        <v>6575.2</v>
      </c>
      <c r="P11" s="34">
        <v>6575.2</v>
      </c>
      <c r="Q11" s="34">
        <v>6575.2</v>
      </c>
      <c r="R11" s="34">
        <v>6575.2</v>
      </c>
      <c r="S11" s="34">
        <v>6575.2</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2194.25</v>
      </c>
      <c r="J13" s="34">
        <v>2464.6999999999998</v>
      </c>
      <c r="K13" s="34">
        <v>2464.6999999999998</v>
      </c>
      <c r="L13" s="34">
        <v>2464.6999999999998</v>
      </c>
      <c r="M13" s="34">
        <v>2464.6999999999998</v>
      </c>
      <c r="N13" s="34">
        <v>2464.6999999999998</v>
      </c>
      <c r="O13" s="34">
        <v>2464.6999999999998</v>
      </c>
      <c r="P13" s="34">
        <v>2464.6999999999998</v>
      </c>
      <c r="Q13" s="34">
        <v>2464.6999999999998</v>
      </c>
      <c r="R13" s="34">
        <v>2464.6999999999998</v>
      </c>
      <c r="S13" s="34">
        <v>2464.6999999999998</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10673.09</v>
      </c>
      <c r="H15" s="34">
        <v>10673.09</v>
      </c>
      <c r="I15" s="34">
        <v>10673.09</v>
      </c>
      <c r="J15" s="34">
        <v>10673.09</v>
      </c>
      <c r="K15" s="34">
        <v>10673.09</v>
      </c>
      <c r="L15" s="34">
        <v>10673.09</v>
      </c>
      <c r="M15" s="34">
        <v>10673.09</v>
      </c>
      <c r="N15" s="34">
        <v>10673.09</v>
      </c>
      <c r="O15" s="34">
        <v>10673.09</v>
      </c>
      <c r="P15" s="34">
        <v>10673.09</v>
      </c>
      <c r="Q15" s="34">
        <v>10673.09</v>
      </c>
      <c r="R15" s="34">
        <v>10673.09</v>
      </c>
      <c r="S15" s="34">
        <v>10673.09</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7096.1299999999992</v>
      </c>
      <c r="E18" s="34">
        <v>7147.1299999999992</v>
      </c>
      <c r="F18" s="34">
        <v>7277.13</v>
      </c>
      <c r="G18" s="34">
        <v>7277.13</v>
      </c>
      <c r="H18" s="34">
        <v>7277.13</v>
      </c>
      <c r="I18" s="34">
        <v>7277.13</v>
      </c>
      <c r="J18" s="34">
        <v>7277.13</v>
      </c>
      <c r="K18" s="34">
        <v>7277.13</v>
      </c>
      <c r="L18" s="34">
        <v>7277.13</v>
      </c>
      <c r="M18" s="34">
        <v>7277.13</v>
      </c>
      <c r="N18" s="34">
        <v>7277.13</v>
      </c>
      <c r="O18" s="34">
        <v>7277.1299999999992</v>
      </c>
      <c r="P18" s="34">
        <v>7277.1299999999992</v>
      </c>
      <c r="Q18" s="34">
        <v>7277.1299999999992</v>
      </c>
      <c r="R18" s="34">
        <v>7277.1299999999992</v>
      </c>
      <c r="S18" s="34">
        <v>7277.1299999999992</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2080.09</v>
      </c>
      <c r="D21" s="34">
        <v>2080.09</v>
      </c>
      <c r="E21" s="34">
        <v>2080.09</v>
      </c>
      <c r="F21" s="34">
        <v>2080.09</v>
      </c>
      <c r="G21" s="34">
        <v>2080.09</v>
      </c>
      <c r="H21" s="34">
        <v>2080.09</v>
      </c>
      <c r="I21" s="34">
        <v>2080.09</v>
      </c>
      <c r="J21" s="34">
        <v>2080.09</v>
      </c>
      <c r="K21" s="34">
        <v>2080.09</v>
      </c>
      <c r="L21" s="34">
        <v>2080.09</v>
      </c>
      <c r="M21" s="34">
        <v>2080.09</v>
      </c>
      <c r="N21" s="34">
        <v>2080.09</v>
      </c>
      <c r="O21" s="34">
        <v>2080.09</v>
      </c>
      <c r="P21" s="34">
        <v>2080.09</v>
      </c>
      <c r="Q21" s="34">
        <v>2080.09</v>
      </c>
      <c r="R21" s="34">
        <v>2080.09</v>
      </c>
      <c r="S21" s="34">
        <v>2080.09</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2747</v>
      </c>
      <c r="D23" s="34">
        <v>2747</v>
      </c>
      <c r="E23" s="34">
        <v>2747</v>
      </c>
      <c r="F23" s="34">
        <v>2747</v>
      </c>
      <c r="G23" s="34">
        <v>2747</v>
      </c>
      <c r="H23" s="34">
        <v>2747</v>
      </c>
      <c r="I23" s="34">
        <v>2747</v>
      </c>
      <c r="J23" s="34">
        <v>2747</v>
      </c>
      <c r="K23" s="34">
        <v>2747</v>
      </c>
      <c r="L23" s="34">
        <v>2747</v>
      </c>
      <c r="M23" s="34">
        <v>2747</v>
      </c>
      <c r="N23" s="34">
        <v>2747</v>
      </c>
      <c r="O23" s="34">
        <v>2747</v>
      </c>
      <c r="P23" s="34">
        <v>2747</v>
      </c>
      <c r="Q23" s="34">
        <v>2747</v>
      </c>
      <c r="R23" s="34">
        <v>2747</v>
      </c>
      <c r="S23" s="34">
        <v>2747</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5504.48</v>
      </c>
      <c r="D25" s="34">
        <v>5504.48</v>
      </c>
      <c r="E25" s="34">
        <v>5504.48</v>
      </c>
      <c r="F25" s="34">
        <v>5504.48</v>
      </c>
      <c r="G25" s="34">
        <v>5504.48</v>
      </c>
      <c r="H25" s="34">
        <v>5504.48</v>
      </c>
      <c r="I25" s="34">
        <v>5504.48</v>
      </c>
      <c r="J25" s="34">
        <v>5504.48</v>
      </c>
      <c r="K25" s="34">
        <v>5504.48</v>
      </c>
      <c r="L25" s="34">
        <v>5504.48</v>
      </c>
      <c r="M25" s="34">
        <v>5504.48</v>
      </c>
      <c r="N25" s="34">
        <v>5504.48</v>
      </c>
      <c r="O25" s="34">
        <v>5504.48</v>
      </c>
      <c r="P25" s="34">
        <v>5504.48</v>
      </c>
      <c r="Q25" s="34">
        <v>5504.48</v>
      </c>
      <c r="R25" s="34">
        <v>5504.48</v>
      </c>
      <c r="S25" s="34">
        <v>5504.48</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6332.35</v>
      </c>
      <c r="D27" s="34">
        <v>6332.35</v>
      </c>
      <c r="E27" s="34">
        <v>6332.35</v>
      </c>
      <c r="F27" s="34">
        <v>6332.35</v>
      </c>
      <c r="G27" s="34">
        <v>6332.35</v>
      </c>
      <c r="H27" s="34">
        <v>6332.35</v>
      </c>
      <c r="I27" s="34">
        <v>6332.35</v>
      </c>
      <c r="J27" s="34">
        <v>4180.6899999999996</v>
      </c>
      <c r="K27" s="34">
        <v>4180.6899999999996</v>
      </c>
      <c r="L27" s="34">
        <v>4180.6899999999996</v>
      </c>
      <c r="M27" s="34">
        <v>4180.6899999999996</v>
      </c>
      <c r="N27" s="34">
        <v>4180.6899999999996</v>
      </c>
      <c r="O27" s="34">
        <v>4180.6899999999996</v>
      </c>
      <c r="P27" s="34">
        <v>4180.6899999999996</v>
      </c>
      <c r="Q27" s="34">
        <v>4180.6899999999996</v>
      </c>
      <c r="R27" s="34">
        <v>4180.6899999999996</v>
      </c>
      <c r="S27" s="34">
        <v>4180.6899999999996</v>
      </c>
    </row>
    <row r="28" spans="2:19">
      <c r="B28" s="5">
        <v>1997</v>
      </c>
      <c r="C28" s="34">
        <v>1827.34</v>
      </c>
      <c r="D28" s="34">
        <v>1827.34</v>
      </c>
      <c r="E28" s="34">
        <v>1827.34</v>
      </c>
      <c r="F28" s="34">
        <v>1827.34</v>
      </c>
      <c r="G28" s="34">
        <v>1827.34</v>
      </c>
      <c r="H28" s="34">
        <v>1827.34</v>
      </c>
      <c r="I28" s="34">
        <v>1827.34</v>
      </c>
      <c r="J28" s="34">
        <v>1827.34</v>
      </c>
      <c r="K28" s="34">
        <v>1827.34</v>
      </c>
      <c r="L28" s="34">
        <v>1827.34</v>
      </c>
      <c r="M28" s="34">
        <v>1827.34</v>
      </c>
      <c r="N28" s="34">
        <v>1827.34</v>
      </c>
      <c r="O28" s="34">
        <v>1827.34</v>
      </c>
      <c r="P28" s="34">
        <v>1827.34</v>
      </c>
      <c r="Q28" s="34">
        <v>1827.34</v>
      </c>
      <c r="R28" s="34">
        <v>1827.34</v>
      </c>
      <c r="S28" s="34">
        <v>1827.34</v>
      </c>
    </row>
    <row r="29" spans="2:19">
      <c r="B29" s="5">
        <v>1996</v>
      </c>
      <c r="C29" s="34">
        <v>191937.62208261437</v>
      </c>
      <c r="D29" s="34">
        <v>189850.45126634472</v>
      </c>
      <c r="E29" s="34">
        <v>203057.12392470584</v>
      </c>
      <c r="F29" s="34">
        <v>203553.25839822579</v>
      </c>
      <c r="G29" s="34">
        <v>205563.38956525415</v>
      </c>
      <c r="H29" s="34">
        <v>210702.05068746535</v>
      </c>
      <c r="I29" s="34">
        <v>207582.1836334079</v>
      </c>
      <c r="J29" s="34">
        <v>207281.70325506886</v>
      </c>
      <c r="K29" s="34">
        <v>208873.37381204864</v>
      </c>
      <c r="L29" s="34">
        <v>201093.37234323233</v>
      </c>
      <c r="M29" s="34">
        <v>229459.05097490232</v>
      </c>
      <c r="N29" s="34">
        <v>244803.99616539082</v>
      </c>
      <c r="O29" s="34">
        <v>247259.58769624223</v>
      </c>
      <c r="P29" s="34">
        <v>253866.39488840292</v>
      </c>
      <c r="Q29" s="34">
        <v>243969.03549996004</v>
      </c>
      <c r="R29" s="34">
        <v>245729.29553115013</v>
      </c>
      <c r="S29" s="34">
        <v>248435.83568684425</v>
      </c>
    </row>
    <row r="30" spans="2:19">
      <c r="B30" s="5">
        <v>1995</v>
      </c>
      <c r="C30" s="34">
        <v>16624.91</v>
      </c>
      <c r="D30" s="34">
        <v>16624.91</v>
      </c>
      <c r="E30" s="34">
        <v>16624.91</v>
      </c>
      <c r="F30" s="34">
        <v>16624.91</v>
      </c>
      <c r="G30" s="34">
        <v>16624.91</v>
      </c>
      <c r="H30" s="34">
        <v>16624.91</v>
      </c>
      <c r="I30" s="34">
        <v>16624.91</v>
      </c>
      <c r="J30" s="34">
        <v>16624.91</v>
      </c>
      <c r="K30" s="34">
        <v>16624.91</v>
      </c>
      <c r="L30" s="34">
        <v>16624.91</v>
      </c>
      <c r="M30" s="34">
        <v>16624.91</v>
      </c>
      <c r="N30" s="34">
        <v>16624.91</v>
      </c>
      <c r="O30" s="34">
        <v>16624.91</v>
      </c>
      <c r="P30" s="34">
        <v>16624.91</v>
      </c>
      <c r="Q30" s="34">
        <v>16624.91</v>
      </c>
      <c r="R30" s="34">
        <v>16624.91</v>
      </c>
      <c r="S30" s="34">
        <v>16624.91</v>
      </c>
    </row>
    <row r="31" spans="2:19">
      <c r="B31" s="5">
        <v>1994</v>
      </c>
      <c r="C31" s="34">
        <v>2432.5</v>
      </c>
      <c r="D31" s="34">
        <v>2432.5</v>
      </c>
      <c r="E31" s="34">
        <v>2432.5</v>
      </c>
      <c r="F31" s="34">
        <v>2432.5</v>
      </c>
      <c r="G31" s="34">
        <v>2432.5</v>
      </c>
      <c r="H31" s="34">
        <v>2432.5</v>
      </c>
      <c r="I31" s="34">
        <v>2432.5</v>
      </c>
      <c r="J31" s="34">
        <v>2432.5</v>
      </c>
      <c r="K31" s="34">
        <v>2432.5</v>
      </c>
      <c r="L31" s="34">
        <v>2432.5</v>
      </c>
      <c r="M31" s="34">
        <v>2432.5</v>
      </c>
      <c r="N31" s="34">
        <v>2432.5</v>
      </c>
      <c r="O31" s="34">
        <v>2432.5</v>
      </c>
      <c r="P31" s="34">
        <v>2432.5</v>
      </c>
      <c r="Q31" s="34">
        <v>2432.5</v>
      </c>
      <c r="R31" s="34">
        <v>2432.5</v>
      </c>
      <c r="S31" s="34">
        <v>2432.5</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2123.86</v>
      </c>
      <c r="D37" s="34">
        <v>2123.86</v>
      </c>
      <c r="E37" s="34">
        <v>2123.86</v>
      </c>
      <c r="F37" s="34">
        <v>2123.86</v>
      </c>
      <c r="G37" s="34">
        <v>1953.68</v>
      </c>
      <c r="H37" s="34">
        <v>1953.68</v>
      </c>
      <c r="I37" s="34">
        <v>1953.68</v>
      </c>
      <c r="J37" s="34">
        <v>1953.68</v>
      </c>
      <c r="K37" s="34">
        <v>1953.68</v>
      </c>
      <c r="L37" s="34">
        <v>1953.68</v>
      </c>
      <c r="M37" s="34">
        <v>1953.68</v>
      </c>
      <c r="N37" s="34">
        <v>1953.68</v>
      </c>
      <c r="O37" s="34">
        <v>1953.68</v>
      </c>
      <c r="P37" s="34">
        <v>1953.68</v>
      </c>
      <c r="Q37" s="34">
        <v>1953.68</v>
      </c>
      <c r="R37" s="34">
        <v>1953.68</v>
      </c>
      <c r="S37" s="34">
        <v>1953.68</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6314.46</v>
      </c>
      <c r="D39" s="34">
        <v>6314.46</v>
      </c>
      <c r="E39" s="34">
        <v>6314.46</v>
      </c>
      <c r="F39" s="34">
        <v>6314.46</v>
      </c>
      <c r="G39" s="34">
        <v>6314.46</v>
      </c>
      <c r="H39" s="34">
        <v>6314.46</v>
      </c>
      <c r="I39" s="34">
        <v>6314.46</v>
      </c>
      <c r="J39" s="34">
        <v>6314.46</v>
      </c>
      <c r="K39" s="34">
        <v>6314.46</v>
      </c>
      <c r="L39" s="34">
        <v>6314.46</v>
      </c>
      <c r="M39" s="34">
        <v>6314.46</v>
      </c>
      <c r="N39" s="34">
        <v>6314.46</v>
      </c>
      <c r="O39" s="34">
        <v>6314.46</v>
      </c>
      <c r="P39" s="34">
        <v>6314.46</v>
      </c>
      <c r="Q39" s="34">
        <v>6314.46</v>
      </c>
      <c r="R39" s="34">
        <v>6314.46</v>
      </c>
      <c r="S39" s="34">
        <v>6314.46</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v>454.54</v>
      </c>
      <c r="D43" s="34">
        <v>454.54</v>
      </c>
      <c r="E43" s="34">
        <v>454.54</v>
      </c>
      <c r="F43" s="34">
        <v>454.54</v>
      </c>
      <c r="G43" s="34">
        <v>454.54</v>
      </c>
      <c r="H43" s="34">
        <v>454.54</v>
      </c>
      <c r="I43" s="34">
        <v>454.54</v>
      </c>
      <c r="J43" s="34">
        <v>454.54</v>
      </c>
      <c r="K43" s="34">
        <v>454.54</v>
      </c>
      <c r="L43" s="34">
        <v>454.54</v>
      </c>
      <c r="M43" s="34">
        <v>454.54</v>
      </c>
      <c r="N43" s="34">
        <v>454.54</v>
      </c>
      <c r="O43" s="34">
        <v>454.54</v>
      </c>
      <c r="P43" s="34">
        <v>454.54</v>
      </c>
      <c r="Q43" s="34">
        <v>454.54</v>
      </c>
      <c r="R43" s="34">
        <v>454.54</v>
      </c>
      <c r="S43" s="34">
        <v>454.54</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1622.84</v>
      </c>
      <c r="D45" s="34">
        <v>1622.84</v>
      </c>
      <c r="E45" s="34">
        <v>1622.84</v>
      </c>
      <c r="F45" s="34">
        <v>1622.84</v>
      </c>
      <c r="G45" s="34">
        <v>1622.84</v>
      </c>
      <c r="H45" s="34">
        <v>1622.84</v>
      </c>
      <c r="I45" s="34">
        <v>1622.84</v>
      </c>
      <c r="J45" s="34">
        <v>1622.84</v>
      </c>
      <c r="K45" s="34">
        <v>1622.84</v>
      </c>
      <c r="L45" s="34">
        <v>1622.84</v>
      </c>
      <c r="M45" s="34">
        <v>1622.84</v>
      </c>
      <c r="N45" s="34">
        <v>1622.84</v>
      </c>
      <c r="O45" s="34">
        <v>1622.84</v>
      </c>
      <c r="P45" s="34">
        <v>1622.84</v>
      </c>
      <c r="Q45" s="34">
        <v>1622.84</v>
      </c>
      <c r="R45" s="34">
        <v>1622.84</v>
      </c>
      <c r="S45" s="34">
        <v>1622.84</v>
      </c>
    </row>
    <row r="46" spans="2:19">
      <c r="B46" s="5">
        <v>1979</v>
      </c>
      <c r="C46" s="34">
        <v>8876.02</v>
      </c>
      <c r="D46" s="34">
        <v>8876.02</v>
      </c>
      <c r="E46" s="34">
        <v>8876.02</v>
      </c>
      <c r="F46" s="34">
        <v>8876.02</v>
      </c>
      <c r="G46" s="34">
        <v>8876.02</v>
      </c>
      <c r="H46" s="34">
        <v>8876.02</v>
      </c>
      <c r="I46" s="34">
        <v>8876.02</v>
      </c>
      <c r="J46" s="34">
        <v>8876.02</v>
      </c>
      <c r="K46" s="34">
        <v>8876.02</v>
      </c>
      <c r="L46" s="34">
        <v>8876.02</v>
      </c>
      <c r="M46" s="34">
        <v>8876.02</v>
      </c>
      <c r="N46" s="34">
        <v>7801.02</v>
      </c>
      <c r="O46" s="34">
        <v>7801.02</v>
      </c>
      <c r="P46" s="34">
        <v>7801.02</v>
      </c>
      <c r="Q46" s="34">
        <v>7801.02</v>
      </c>
      <c r="R46" s="34">
        <v>7801.02</v>
      </c>
      <c r="S46" s="34">
        <v>7801.02</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v>6608.96</v>
      </c>
      <c r="D48" s="34">
        <v>6608.96</v>
      </c>
      <c r="E48" s="34">
        <v>6608.96</v>
      </c>
      <c r="F48" s="34">
        <v>6608.96</v>
      </c>
      <c r="G48" s="34">
        <v>6608.96</v>
      </c>
      <c r="H48" s="34">
        <v>6608.96</v>
      </c>
      <c r="I48" s="34">
        <v>6608.96</v>
      </c>
      <c r="J48" s="34">
        <v>6608.96</v>
      </c>
      <c r="K48" s="34">
        <v>6608.96</v>
      </c>
      <c r="L48" s="34">
        <v>6608.96</v>
      </c>
      <c r="M48" s="34">
        <v>6608.96</v>
      </c>
      <c r="N48" s="34">
        <v>6608.96</v>
      </c>
      <c r="O48" s="34">
        <v>6608.96</v>
      </c>
      <c r="P48" s="34">
        <v>6608.96</v>
      </c>
      <c r="Q48" s="34">
        <v>6608.96</v>
      </c>
      <c r="R48" s="34">
        <v>6608.96</v>
      </c>
      <c r="S48" s="34">
        <v>6608.96</v>
      </c>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v>2843.29</v>
      </c>
      <c r="D71" s="34">
        <v>2843.29</v>
      </c>
      <c r="E71" s="34">
        <v>2843.29</v>
      </c>
      <c r="F71" s="34">
        <v>2843.29</v>
      </c>
      <c r="G71" s="34">
        <v>2843.29</v>
      </c>
      <c r="H71" s="34">
        <v>2843.29</v>
      </c>
      <c r="I71" s="34">
        <v>2843.29</v>
      </c>
      <c r="J71" s="34">
        <v>2843.29</v>
      </c>
      <c r="K71" s="34">
        <v>2843.29</v>
      </c>
      <c r="L71" s="34">
        <v>2843.29</v>
      </c>
      <c r="M71" s="34">
        <v>2843.29</v>
      </c>
      <c r="N71" s="34">
        <v>2843.29</v>
      </c>
      <c r="O71" s="34">
        <v>2843.29</v>
      </c>
      <c r="P71" s="34">
        <v>2843.29</v>
      </c>
      <c r="Q71" s="34">
        <v>2843.29</v>
      </c>
      <c r="R71" s="34">
        <v>2843.29</v>
      </c>
      <c r="S71" s="34">
        <v>2843.29</v>
      </c>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258330.26208261435</v>
      </c>
      <c r="D96" s="7">
        <f>SUM(D18:D95)</f>
        <v>263339.22126634466</v>
      </c>
      <c r="E96" s="7">
        <f>SUM(E17:E95)</f>
        <v>276596.8939247058</v>
      </c>
      <c r="F96" s="7">
        <f>SUM(F16:F95)</f>
        <v>277223.02839822578</v>
      </c>
      <c r="G96" s="7">
        <f>SUM(G15:G95)</f>
        <v>289736.06956525421</v>
      </c>
      <c r="H96" s="7">
        <f>SUM(H9:H95)</f>
        <v>294874.73068746534</v>
      </c>
      <c r="I96" s="7">
        <f>SUM(I9:I95)</f>
        <v>293949.11363340792</v>
      </c>
      <c r="J96" s="7">
        <f t="shared" ref="J96:L96" si="0">SUM(J9:J95)</f>
        <v>291767.42325506889</v>
      </c>
      <c r="K96" s="7">
        <f>SUM(K9:K95)</f>
        <v>299934.29381204868</v>
      </c>
      <c r="L96" s="7">
        <f t="shared" si="0"/>
        <v>293354.57234323234</v>
      </c>
      <c r="M96" s="7">
        <f>SUM(M9:M95)</f>
        <v>321720.25097490236</v>
      </c>
      <c r="N96" s="10">
        <f>SUM(N5:N95)</f>
        <v>335990.19616539084</v>
      </c>
      <c r="O96" s="10">
        <f>SUM(O5:O95)</f>
        <v>338445.78769624227</v>
      </c>
      <c r="P96" s="10">
        <f>SUM(P5:P95)</f>
        <v>345052.59488840291</v>
      </c>
      <c r="Q96" s="10">
        <f>SUM(Q5:Q95)</f>
        <v>335155.23549996008</v>
      </c>
      <c r="R96" s="10">
        <f>SUM(R3:R95)</f>
        <v>336915.49553115014</v>
      </c>
      <c r="S96" s="10">
        <f>SUM(S3:S95)</f>
        <v>339622.03568684426</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3386.65</v>
      </c>
    </row>
    <row r="99" spans="1:19">
      <c r="A99" s="35"/>
      <c r="B99" s="5">
        <v>2021</v>
      </c>
      <c r="C99" s="33"/>
      <c r="D99" s="33"/>
      <c r="E99" s="33"/>
      <c r="F99" s="33"/>
      <c r="G99" s="33"/>
      <c r="H99" s="33"/>
      <c r="I99" s="33"/>
      <c r="J99" s="33"/>
      <c r="K99" s="33"/>
      <c r="L99" s="33"/>
      <c r="M99" s="33"/>
      <c r="N99" s="33"/>
      <c r="O99" s="33"/>
      <c r="P99" s="33"/>
      <c r="Q99" s="33"/>
      <c r="R99" s="34">
        <v>13017.8</v>
      </c>
      <c r="S99" s="34">
        <v>13017.8</v>
      </c>
    </row>
    <row r="100" spans="1:19">
      <c r="B100" s="5">
        <v>2020</v>
      </c>
      <c r="C100" s="33"/>
      <c r="D100" s="33"/>
      <c r="E100" s="33"/>
      <c r="F100" s="33"/>
      <c r="G100" s="33"/>
      <c r="H100" s="33"/>
      <c r="I100" s="33"/>
      <c r="J100" s="33"/>
      <c r="K100" s="33"/>
      <c r="L100" s="33"/>
      <c r="M100" s="33"/>
      <c r="N100" s="33"/>
      <c r="O100" s="33"/>
      <c r="P100" s="33"/>
      <c r="Q100" s="34">
        <v>14040.398747582611</v>
      </c>
      <c r="R100" s="34">
        <v>16146.044656255697</v>
      </c>
      <c r="S100" s="34">
        <v>16170.663356351128</v>
      </c>
    </row>
    <row r="101" spans="1:19">
      <c r="A101" s="36"/>
      <c r="B101" s="5">
        <v>2019</v>
      </c>
      <c r="C101" s="33"/>
      <c r="D101" s="33"/>
      <c r="E101" s="33"/>
      <c r="F101" s="33"/>
      <c r="G101" s="33"/>
      <c r="H101" s="33"/>
      <c r="I101" s="33"/>
      <c r="J101" s="33"/>
      <c r="K101" s="33"/>
      <c r="L101" s="33"/>
      <c r="M101" s="33"/>
      <c r="N101" s="33"/>
      <c r="O101" s="33"/>
      <c r="P101" s="34">
        <v>21067.489999999998</v>
      </c>
      <c r="Q101" s="34">
        <v>18067.489999999998</v>
      </c>
      <c r="R101" s="34">
        <v>18067.489999999998</v>
      </c>
      <c r="S101" s="34">
        <v>18067.489999999998</v>
      </c>
    </row>
    <row r="102" spans="1:19">
      <c r="A102" s="36"/>
      <c r="B102" s="5">
        <v>2018</v>
      </c>
      <c r="C102" s="33"/>
      <c r="D102" s="33"/>
      <c r="E102" s="33"/>
      <c r="F102" s="33"/>
      <c r="G102" s="33"/>
      <c r="H102" s="33"/>
      <c r="I102" s="33"/>
      <c r="J102" s="33"/>
      <c r="K102" s="33"/>
      <c r="L102" s="33"/>
      <c r="M102" s="33"/>
      <c r="N102" s="33"/>
      <c r="O102" s="34">
        <v>10180.583831136952</v>
      </c>
      <c r="P102" s="34">
        <v>10275.057212113852</v>
      </c>
      <c r="Q102" s="34">
        <v>10133.530907959082</v>
      </c>
      <c r="R102" s="34">
        <v>10158.701570838779</v>
      </c>
      <c r="S102" s="34">
        <v>10197.403472047816</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10456.34</v>
      </c>
      <c r="D115" s="34">
        <v>10342.629999999999</v>
      </c>
      <c r="E115" s="34">
        <v>11062.1</v>
      </c>
      <c r="F115" s="34">
        <v>11089.13</v>
      </c>
      <c r="G115" s="34">
        <v>11198.64</v>
      </c>
      <c r="H115" s="34">
        <v>11478.58</v>
      </c>
      <c r="I115" s="34">
        <v>11308.62</v>
      </c>
      <c r="J115" s="34">
        <v>11292.25</v>
      </c>
      <c r="K115" s="34">
        <v>11378.96</v>
      </c>
      <c r="L115" s="34">
        <v>10955.12</v>
      </c>
      <c r="M115" s="34">
        <v>12500.42</v>
      </c>
      <c r="N115" s="34">
        <v>13336.38</v>
      </c>
      <c r="O115" s="34">
        <v>13470.154311619759</v>
      </c>
      <c r="P115" s="34">
        <v>13830.078524123317</v>
      </c>
      <c r="Q115" s="34">
        <v>13290.892321145147</v>
      </c>
      <c r="R115" s="34">
        <v>13386.787386204609</v>
      </c>
      <c r="S115" s="34">
        <v>13534.233695112085</v>
      </c>
    </row>
    <row r="116" spans="2:19">
      <c r="B116" s="5">
        <v>2004</v>
      </c>
      <c r="C116" s="34">
        <v>21161.33</v>
      </c>
      <c r="D116" s="34">
        <v>20931.22</v>
      </c>
      <c r="E116" s="34">
        <v>22387.27</v>
      </c>
      <c r="F116" s="34">
        <v>22441.97</v>
      </c>
      <c r="G116" s="34">
        <v>22663.59</v>
      </c>
      <c r="H116" s="34">
        <v>23230.13</v>
      </c>
      <c r="I116" s="34">
        <v>22886.16</v>
      </c>
      <c r="J116" s="34">
        <v>22853.03</v>
      </c>
      <c r="K116" s="34">
        <v>23028.51</v>
      </c>
      <c r="L116" s="34">
        <v>22170.76</v>
      </c>
      <c r="M116" s="34">
        <v>25298.11</v>
      </c>
      <c r="N116" s="34">
        <v>26989.9</v>
      </c>
      <c r="O116" s="34">
        <v>27260.636088231222</v>
      </c>
      <c r="P116" s="34">
        <v>27989.0437032753</v>
      </c>
      <c r="Q116" s="34">
        <v>26897.849161390681</v>
      </c>
      <c r="R116" s="34">
        <v>27091.919727381766</v>
      </c>
      <c r="S116" s="34">
        <v>27390.318697185128</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2497.36</v>
      </c>
      <c r="D118" s="34">
        <v>2470.1999999999998</v>
      </c>
      <c r="E118" s="34">
        <v>2642.04</v>
      </c>
      <c r="F118" s="34">
        <v>2648.5</v>
      </c>
      <c r="G118" s="34">
        <v>2674.65</v>
      </c>
      <c r="H118" s="34">
        <v>2741.51</v>
      </c>
      <c r="I118" s="34">
        <v>2700.92</v>
      </c>
      <c r="J118" s="34">
        <v>2697.01</v>
      </c>
      <c r="K118" s="34">
        <v>7303.76</v>
      </c>
      <c r="L118" s="34">
        <v>7202.53</v>
      </c>
      <c r="M118" s="34">
        <v>7571.6</v>
      </c>
      <c r="N118" s="34">
        <v>7771.26</v>
      </c>
      <c r="O118" s="34">
        <v>7803.2134507320625</v>
      </c>
      <c r="P118" s="34">
        <v>7889.1767288025449</v>
      </c>
      <c r="Q118" s="34">
        <v>7760.3990253633183</v>
      </c>
      <c r="R118" s="34">
        <v>7783.3023307173917</v>
      </c>
      <c r="S118" s="34">
        <v>7818.5179889386472</v>
      </c>
    </row>
    <row r="119" spans="2:19">
      <c r="B119" s="5">
        <v>2001</v>
      </c>
      <c r="C119" s="34">
        <v>2803.6</v>
      </c>
      <c r="D119" s="34">
        <v>2803.6</v>
      </c>
      <c r="E119" s="34">
        <v>2803.6</v>
      </c>
      <c r="F119" s="34">
        <v>2803.6</v>
      </c>
      <c r="G119" s="34">
        <v>2803.6</v>
      </c>
      <c r="H119" s="34">
        <v>2803.6</v>
      </c>
      <c r="I119" s="34">
        <v>2803.6</v>
      </c>
      <c r="J119" s="34">
        <v>2803.6</v>
      </c>
      <c r="K119" s="34">
        <v>2803.6</v>
      </c>
      <c r="L119" s="34">
        <v>2803.6</v>
      </c>
      <c r="M119" s="34">
        <v>2803.6</v>
      </c>
      <c r="N119" s="34">
        <v>2803.6</v>
      </c>
      <c r="O119" s="34">
        <v>2803.6</v>
      </c>
      <c r="P119" s="34">
        <v>2803.6</v>
      </c>
      <c r="Q119" s="34">
        <v>2803.6</v>
      </c>
      <c r="R119" s="34">
        <v>2803.6</v>
      </c>
      <c r="S119" s="34">
        <v>2803.6</v>
      </c>
    </row>
    <row r="120" spans="2:19">
      <c r="B120" s="5">
        <v>2000</v>
      </c>
      <c r="C120" s="34">
        <v>2997.77</v>
      </c>
      <c r="D120" s="34">
        <v>2965.17</v>
      </c>
      <c r="E120" s="34">
        <v>3171.44</v>
      </c>
      <c r="F120" s="34">
        <v>3179.19</v>
      </c>
      <c r="G120" s="34">
        <v>3210.58</v>
      </c>
      <c r="H120" s="34">
        <v>3290.84</v>
      </c>
      <c r="I120" s="34">
        <v>3242.11</v>
      </c>
      <c r="J120" s="34">
        <v>3237.42</v>
      </c>
      <c r="K120" s="34">
        <v>3262.28</v>
      </c>
      <c r="L120" s="34">
        <v>3140.77</v>
      </c>
      <c r="M120" s="34">
        <v>3583.8</v>
      </c>
      <c r="N120" s="34">
        <v>3823.46</v>
      </c>
      <c r="O120" s="34">
        <v>3861.8128349533672</v>
      </c>
      <c r="P120" s="34">
        <v>3965.0009582147095</v>
      </c>
      <c r="Q120" s="34">
        <v>3810.4194923368709</v>
      </c>
      <c r="R120" s="34">
        <v>3837.9120350715793</v>
      </c>
      <c r="S120" s="34">
        <v>3880.1840116972817</v>
      </c>
    </row>
    <row r="121" spans="2:19">
      <c r="B121" s="5">
        <v>1999</v>
      </c>
      <c r="C121" s="34">
        <v>20559.93</v>
      </c>
      <c r="D121" s="34">
        <v>20336.36</v>
      </c>
      <c r="E121" s="34">
        <v>21751.02</v>
      </c>
      <c r="F121" s="34">
        <v>21804.17</v>
      </c>
      <c r="G121" s="34">
        <v>22019.49</v>
      </c>
      <c r="H121" s="34">
        <v>22569.93</v>
      </c>
      <c r="I121" s="34">
        <v>22235.74</v>
      </c>
      <c r="J121" s="34">
        <v>22203.55</v>
      </c>
      <c r="K121" s="34">
        <v>22374.05</v>
      </c>
      <c r="L121" s="34">
        <v>21540.67</v>
      </c>
      <c r="M121" s="34">
        <v>24579.14</v>
      </c>
      <c r="N121" s="34">
        <v>26222.86</v>
      </c>
      <c r="O121" s="34">
        <v>26485.893684049264</v>
      </c>
      <c r="P121" s="34">
        <v>27193.600084892867</v>
      </c>
      <c r="Q121" s="34">
        <v>26133.417096813293</v>
      </c>
      <c r="R121" s="34">
        <v>26321.972212013345</v>
      </c>
      <c r="S121" s="34">
        <v>26611.890736440349</v>
      </c>
    </row>
    <row r="122" spans="2:19">
      <c r="B122" s="5">
        <v>1998</v>
      </c>
      <c r="C122" s="34">
        <v>93915.33</v>
      </c>
      <c r="D122" s="34">
        <v>92894.080000000002</v>
      </c>
      <c r="E122" s="34">
        <v>99356.12</v>
      </c>
      <c r="F122" s="34">
        <v>99598.88</v>
      </c>
      <c r="G122" s="34">
        <v>100582.44</v>
      </c>
      <c r="H122" s="34">
        <v>103096.79</v>
      </c>
      <c r="I122" s="34">
        <v>101570.24000000001</v>
      </c>
      <c r="J122" s="34">
        <v>101423.21</v>
      </c>
      <c r="K122" s="34">
        <v>102202.02</v>
      </c>
      <c r="L122" s="34">
        <v>98395.25</v>
      </c>
      <c r="M122" s="34">
        <v>112274.62</v>
      </c>
      <c r="N122" s="34">
        <v>119782.92</v>
      </c>
      <c r="O122" s="34">
        <v>120984.441294704</v>
      </c>
      <c r="P122" s="34">
        <v>124217.1607388024</v>
      </c>
      <c r="Q122" s="34">
        <v>119374.36977946984</v>
      </c>
      <c r="R122" s="34">
        <v>120235.66732667985</v>
      </c>
      <c r="S122" s="34">
        <v>121559.98098274162</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v>947.06</v>
      </c>
      <c r="D125" s="34">
        <v>947.06</v>
      </c>
      <c r="E125" s="34">
        <v>947.06</v>
      </c>
      <c r="F125" s="34">
        <v>947.06</v>
      </c>
      <c r="G125" s="34">
        <v>947.06</v>
      </c>
      <c r="H125" s="34">
        <v>947.06</v>
      </c>
      <c r="I125" s="34">
        <v>947.06</v>
      </c>
      <c r="J125" s="34">
        <v>947.06</v>
      </c>
      <c r="K125" s="34">
        <v>947.06</v>
      </c>
      <c r="L125" s="34">
        <v>947.06</v>
      </c>
      <c r="M125" s="34">
        <v>947.06</v>
      </c>
      <c r="N125" s="34">
        <v>947.06</v>
      </c>
      <c r="O125" s="34">
        <v>947.06</v>
      </c>
      <c r="P125" s="34">
        <v>947.06</v>
      </c>
      <c r="Q125" s="34">
        <v>947.06</v>
      </c>
      <c r="R125" s="34">
        <v>947.06</v>
      </c>
      <c r="S125" s="34">
        <v>947.06</v>
      </c>
    </row>
    <row r="126" spans="2:19">
      <c r="B126" s="5">
        <v>1994</v>
      </c>
      <c r="C126" s="34">
        <v>13651.99</v>
      </c>
      <c r="D126" s="34">
        <v>13651.99</v>
      </c>
      <c r="E126" s="34">
        <v>13651.99</v>
      </c>
      <c r="F126" s="34">
        <v>13651.99</v>
      </c>
      <c r="G126" s="34">
        <v>13651.99</v>
      </c>
      <c r="H126" s="34">
        <v>13651.99</v>
      </c>
      <c r="I126" s="34">
        <v>13651.99</v>
      </c>
      <c r="J126" s="34">
        <v>13651.99</v>
      </c>
      <c r="K126" s="34">
        <v>13651.99</v>
      </c>
      <c r="L126" s="34">
        <v>13651.99</v>
      </c>
      <c r="M126" s="34">
        <v>13651.99</v>
      </c>
      <c r="N126" s="34">
        <v>13651.99</v>
      </c>
      <c r="O126" s="34">
        <v>13651.99</v>
      </c>
      <c r="P126" s="34">
        <v>13651.99</v>
      </c>
      <c r="Q126" s="34">
        <v>13651.99</v>
      </c>
      <c r="R126" s="34">
        <v>13651.99</v>
      </c>
      <c r="S126" s="34">
        <v>13651.99</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v>276649.61</v>
      </c>
      <c r="D131" s="34">
        <v>276649.61</v>
      </c>
      <c r="E131" s="34">
        <v>276649.61</v>
      </c>
      <c r="F131" s="34">
        <v>276649.61</v>
      </c>
      <c r="G131" s="34">
        <v>276649.61</v>
      </c>
      <c r="H131" s="34">
        <v>276649.61</v>
      </c>
      <c r="I131" s="34">
        <v>276649.61</v>
      </c>
      <c r="J131" s="34">
        <v>276649.61</v>
      </c>
      <c r="K131" s="34">
        <v>276649.61</v>
      </c>
      <c r="L131" s="34">
        <v>276649.61</v>
      </c>
      <c r="M131" s="34">
        <v>276649.61</v>
      </c>
      <c r="N131" s="34">
        <v>276649.61</v>
      </c>
      <c r="O131" s="34">
        <v>276649.61</v>
      </c>
      <c r="P131" s="34">
        <v>276649.61</v>
      </c>
      <c r="Q131" s="34">
        <v>276649.61</v>
      </c>
      <c r="R131" s="34">
        <v>276649.61</v>
      </c>
      <c r="S131" s="34">
        <v>276649.61</v>
      </c>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v>6230.09</v>
      </c>
      <c r="D134" s="34">
        <v>6230.09</v>
      </c>
      <c r="E134" s="34">
        <v>6230.09</v>
      </c>
      <c r="F134" s="34">
        <v>6230.09</v>
      </c>
      <c r="G134" s="34">
        <v>6230.09</v>
      </c>
      <c r="H134" s="34">
        <v>6230.09</v>
      </c>
      <c r="I134" s="34">
        <v>6230.09</v>
      </c>
      <c r="J134" s="34">
        <v>6230.09</v>
      </c>
      <c r="K134" s="34">
        <v>6230.09</v>
      </c>
      <c r="L134" s="34">
        <v>6230.09</v>
      </c>
      <c r="M134" s="34">
        <v>6230.09</v>
      </c>
      <c r="N134" s="34">
        <v>6230.09</v>
      </c>
      <c r="O134" s="34">
        <v>6230.09</v>
      </c>
      <c r="P134" s="34">
        <v>6230.09</v>
      </c>
      <c r="Q134" s="34">
        <v>6230.09</v>
      </c>
      <c r="R134" s="34">
        <v>6230.09</v>
      </c>
      <c r="S134" s="34">
        <v>6230.09</v>
      </c>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v>3301.41</v>
      </c>
      <c r="D146" s="34">
        <v>3301.41</v>
      </c>
      <c r="E146" s="34">
        <v>3301.41</v>
      </c>
      <c r="F146" s="34">
        <v>3301.41</v>
      </c>
      <c r="G146" s="34">
        <v>3301.41</v>
      </c>
      <c r="H146" s="34">
        <v>3301.41</v>
      </c>
      <c r="I146" s="34">
        <v>3301.41</v>
      </c>
      <c r="J146" s="34">
        <v>3301.41</v>
      </c>
      <c r="K146" s="34">
        <v>3301.41</v>
      </c>
      <c r="L146" s="34">
        <v>3301.41</v>
      </c>
      <c r="M146" s="34">
        <v>3301.41</v>
      </c>
      <c r="N146" s="34">
        <v>3301.41</v>
      </c>
      <c r="O146" s="34">
        <v>3301.41</v>
      </c>
      <c r="P146" s="34">
        <v>3301.41</v>
      </c>
      <c r="Q146" s="34">
        <v>3301.41</v>
      </c>
      <c r="R146" s="34">
        <v>3301.41</v>
      </c>
      <c r="S146" s="34">
        <v>3301.41</v>
      </c>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455171.81999999995</v>
      </c>
      <c r="D191" s="7">
        <f>SUM(D113:D190)</f>
        <v>453523.42</v>
      </c>
      <c r="E191" s="7">
        <f>SUM(E112:E190)</f>
        <v>463953.75</v>
      </c>
      <c r="F191" s="7">
        <f>SUM(F111:F190)</f>
        <v>464345.59999999998</v>
      </c>
      <c r="G191" s="7">
        <f>SUM(G110:G190)</f>
        <v>465933.14999999997</v>
      </c>
      <c r="H191" s="7">
        <f>SUM(H104:H190)</f>
        <v>469991.54</v>
      </c>
      <c r="I191" s="7">
        <f>SUM(I104:I190)</f>
        <v>467527.55</v>
      </c>
      <c r="J191" s="7">
        <f t="shared" ref="J191:L191" si="1">SUM(J104:J190)</f>
        <v>467290.23</v>
      </c>
      <c r="K191" s="7">
        <f>SUM(K104:K190)</f>
        <v>473133.33999999997</v>
      </c>
      <c r="L191" s="7">
        <f t="shared" si="1"/>
        <v>466988.86</v>
      </c>
      <c r="M191" s="7">
        <f>SUM(M104:M190)</f>
        <v>489391.44999999995</v>
      </c>
      <c r="N191" s="10">
        <f>SUM(N99:N190)</f>
        <v>501510.54</v>
      </c>
      <c r="O191" s="10">
        <f>SUM(O99:O190)</f>
        <v>513630.49549542658</v>
      </c>
      <c r="P191" s="10">
        <f>SUM(P99:P190)</f>
        <v>540010.36795022502</v>
      </c>
      <c r="Q191" s="10">
        <f>SUM(Q99:Q190)</f>
        <v>543092.52653206082</v>
      </c>
      <c r="R191" s="10">
        <f>SUM(R98:R190)</f>
        <v>559631.35724516306</v>
      </c>
      <c r="S191" s="10">
        <f>SUM(S98:S190)</f>
        <v>565218.89294051402</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4363.51</v>
      </c>
      <c r="L201" s="34">
        <v>4200.9799999999996</v>
      </c>
      <c r="M201" s="34">
        <v>4793.5600000000004</v>
      </c>
      <c r="N201" s="34">
        <v>5114.12</v>
      </c>
      <c r="O201" s="34">
        <v>5165.4238182689905</v>
      </c>
      <c r="P201" s="34">
        <v>5303.4445904908662</v>
      </c>
      <c r="Q201" s="34">
        <v>5096.6819067892457</v>
      </c>
      <c r="R201" s="34">
        <v>5133.4549564257532</v>
      </c>
      <c r="S201" s="34">
        <v>5189.9964524121442</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178044.72</v>
      </c>
      <c r="J203" s="34">
        <v>184412.34</v>
      </c>
      <c r="K203" s="34">
        <v>185828.4</v>
      </c>
      <c r="L203" s="34">
        <v>178906.77</v>
      </c>
      <c r="M203" s="34">
        <v>204142.87</v>
      </c>
      <c r="N203" s="34">
        <v>217794.81</v>
      </c>
      <c r="O203" s="34">
        <v>219979.47260119906</v>
      </c>
      <c r="P203" s="34">
        <v>225857.3516968108</v>
      </c>
      <c r="Q203" s="34">
        <v>217051.96656008196</v>
      </c>
      <c r="R203" s="34">
        <v>218618.01735273257</v>
      </c>
      <c r="S203" s="34">
        <v>221025.94531852289</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434149.02</v>
      </c>
      <c r="D219" s="34">
        <v>429427.99</v>
      </c>
      <c r="E219" s="34">
        <v>459300.53</v>
      </c>
      <c r="F219" s="34">
        <v>460422.75</v>
      </c>
      <c r="G219" s="34">
        <v>464969.52</v>
      </c>
      <c r="H219" s="34">
        <v>476592.8</v>
      </c>
      <c r="I219" s="34">
        <v>469535.89</v>
      </c>
      <c r="J219" s="34">
        <v>468856.22</v>
      </c>
      <c r="K219" s="34">
        <v>472456.47</v>
      </c>
      <c r="L219" s="34">
        <v>454858.67</v>
      </c>
      <c r="M219" s="34">
        <v>519019.78</v>
      </c>
      <c r="N219" s="34">
        <v>553728.93999999994</v>
      </c>
      <c r="O219" s="34">
        <v>559283.30722654797</v>
      </c>
      <c r="P219" s="34">
        <v>574227.42733556952</v>
      </c>
      <c r="Q219" s="34">
        <v>551840.31610905426</v>
      </c>
      <c r="R219" s="34">
        <v>555821.89700949693</v>
      </c>
      <c r="S219" s="34">
        <v>561943.89512298442</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434149.02</v>
      </c>
      <c r="D286" s="7">
        <f>SUM(D208:D285)</f>
        <v>429427.99</v>
      </c>
      <c r="E286" s="7">
        <f>SUM(E207:E285)</f>
        <v>459300.53</v>
      </c>
      <c r="F286" s="7">
        <f>SUM(F206:F285)</f>
        <v>460422.75</v>
      </c>
      <c r="G286" s="7">
        <f>SUM(G205:G285)</f>
        <v>464969.52</v>
      </c>
      <c r="H286" s="7">
        <f>SUM(H199:H285)</f>
        <v>476592.8</v>
      </c>
      <c r="I286" s="7">
        <f>SUM(I199:I285)</f>
        <v>647580.61</v>
      </c>
      <c r="J286" s="7">
        <f t="shared" ref="J286:L286" si="2">SUM(J199:J285)</f>
        <v>653268.55999999994</v>
      </c>
      <c r="K286" s="7">
        <f>SUM(K199:K285)</f>
        <v>662648.38</v>
      </c>
      <c r="L286" s="7">
        <f t="shared" si="2"/>
        <v>637966.41999999993</v>
      </c>
      <c r="M286" s="7">
        <f>SUM(M199:M285)</f>
        <v>727956.21</v>
      </c>
      <c r="N286" s="10">
        <f>SUM(N194:N285)</f>
        <v>776637.86999999988</v>
      </c>
      <c r="O286" s="10">
        <f>SUM(O194:O285)</f>
        <v>784428.20364601607</v>
      </c>
      <c r="P286" s="10">
        <f>SUM(P194:P285)</f>
        <v>805388.22362287121</v>
      </c>
      <c r="Q286" s="10">
        <f>SUM(Q194:Q285)</f>
        <v>773988.96457592549</v>
      </c>
      <c r="R286" s="10">
        <f>SUM(R193:R285)</f>
        <v>779573.36931865523</v>
      </c>
      <c r="S286" s="10">
        <f>SUM(S193:S285)</f>
        <v>788159.83689391939</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3100.0603671347799</v>
      </c>
      <c r="R290" s="34">
        <v>3122.4276005312686</v>
      </c>
      <c r="S290" s="34">
        <v>3156.8190053730009</v>
      </c>
    </row>
    <row r="291" spans="1:19">
      <c r="A291" s="37"/>
      <c r="B291" s="5">
        <v>2019</v>
      </c>
      <c r="C291" s="33"/>
      <c r="D291" s="33"/>
      <c r="E291" s="33"/>
      <c r="F291" s="33"/>
      <c r="G291" s="33"/>
      <c r="H291" s="33"/>
      <c r="I291" s="33"/>
      <c r="J291" s="33"/>
      <c r="K291" s="33"/>
      <c r="L291" s="33"/>
      <c r="M291" s="33"/>
      <c r="N291" s="33"/>
      <c r="O291" s="33"/>
      <c r="P291" s="34">
        <v>28358.338932549181</v>
      </c>
      <c r="Q291" s="34">
        <v>27252.746866304682</v>
      </c>
      <c r="R291" s="34">
        <v>27449.378053334578</v>
      </c>
      <c r="S291" s="34">
        <v>27751.714182161195</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1355.28</v>
      </c>
      <c r="K297" s="34">
        <v>1365.68</v>
      </c>
      <c r="L297" s="34">
        <v>1314.81</v>
      </c>
      <c r="M297" s="34">
        <v>1500.28</v>
      </c>
      <c r="N297" s="34">
        <v>1600.61</v>
      </c>
      <c r="O297" s="34">
        <v>1616.6639873563199</v>
      </c>
      <c r="P297" s="34">
        <v>1659.8614518449144</v>
      </c>
      <c r="Q297" s="34">
        <v>1595.1492817636658</v>
      </c>
      <c r="R297" s="34">
        <v>1606.6584370903493</v>
      </c>
      <c r="S297" s="34">
        <v>1624.3546811098929</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9254.7099999999991</v>
      </c>
      <c r="E303" s="34">
        <v>9898.5</v>
      </c>
      <c r="F303" s="34">
        <v>9922.68</v>
      </c>
      <c r="G303" s="34">
        <v>10020.67</v>
      </c>
      <c r="H303" s="34">
        <v>10271.17</v>
      </c>
      <c r="I303" s="34">
        <v>10119.08</v>
      </c>
      <c r="J303" s="34">
        <v>10104.43</v>
      </c>
      <c r="K303" s="34">
        <v>10182.02</v>
      </c>
      <c r="L303" s="34">
        <v>9802.77</v>
      </c>
      <c r="M303" s="34">
        <v>11185.52</v>
      </c>
      <c r="N303" s="34">
        <v>11933.55</v>
      </c>
      <c r="O303" s="34">
        <v>12053.249878570832</v>
      </c>
      <c r="P303" s="34">
        <v>12375.314226928807</v>
      </c>
      <c r="Q303" s="34">
        <v>11892.844176087037</v>
      </c>
      <c r="R303" s="34">
        <v>11978.652189458233</v>
      </c>
      <c r="S303" s="34">
        <v>12110.588852084409</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1709</v>
      </c>
      <c r="D305" s="34">
        <v>1690.41</v>
      </c>
      <c r="E305" s="34">
        <v>1808.01</v>
      </c>
      <c r="F305" s="34">
        <v>1812.42</v>
      </c>
      <c r="G305" s="34">
        <v>1830.32</v>
      </c>
      <c r="H305" s="34">
        <v>1876.08</v>
      </c>
      <c r="I305" s="34">
        <v>1848.3</v>
      </c>
      <c r="J305" s="34">
        <v>1845.62</v>
      </c>
      <c r="K305" s="34">
        <v>1859.79</v>
      </c>
      <c r="L305" s="34">
        <v>1790.52</v>
      </c>
      <c r="M305" s="34">
        <v>2043.09</v>
      </c>
      <c r="N305" s="34">
        <v>2179.7199999999998</v>
      </c>
      <c r="O305" s="34">
        <v>2201.5808844469893</v>
      </c>
      <c r="P305" s="34">
        <v>2260.4074017804928</v>
      </c>
      <c r="Q305" s="34">
        <v>2172.2820536833078</v>
      </c>
      <c r="R305" s="34">
        <v>2187.9552774091558</v>
      </c>
      <c r="S305" s="34">
        <v>2212.0541086224657</v>
      </c>
    </row>
    <row r="306" spans="2:19">
      <c r="B306" s="5">
        <v>2004</v>
      </c>
      <c r="C306" s="34">
        <v>5120.32</v>
      </c>
      <c r="D306" s="34">
        <v>5064.6400000000003</v>
      </c>
      <c r="E306" s="34">
        <v>5416.95</v>
      </c>
      <c r="F306" s="34">
        <v>5430.19</v>
      </c>
      <c r="G306" s="34">
        <v>5483.81</v>
      </c>
      <c r="H306" s="34">
        <v>5620.9</v>
      </c>
      <c r="I306" s="34">
        <v>5537.67</v>
      </c>
      <c r="J306" s="34">
        <v>5529.65</v>
      </c>
      <c r="K306" s="34">
        <v>5572.11</v>
      </c>
      <c r="L306" s="34">
        <v>5364.57</v>
      </c>
      <c r="M306" s="34">
        <v>6121.28</v>
      </c>
      <c r="N306" s="34">
        <v>6530.64</v>
      </c>
      <c r="O306" s="34">
        <v>6596.1433244171603</v>
      </c>
      <c r="P306" s="34">
        <v>6772.3931012703815</v>
      </c>
      <c r="Q306" s="34">
        <v>6508.3612727467616</v>
      </c>
      <c r="R306" s="34">
        <v>6555.3197246399868</v>
      </c>
      <c r="S306" s="34">
        <v>6627.5220887488395</v>
      </c>
    </row>
    <row r="307" spans="2:19">
      <c r="B307" s="5">
        <v>2003</v>
      </c>
      <c r="C307" s="34">
        <v>942.28</v>
      </c>
      <c r="D307" s="34">
        <v>932.04</v>
      </c>
      <c r="E307" s="34">
        <v>996.87</v>
      </c>
      <c r="F307" s="34">
        <v>999.31</v>
      </c>
      <c r="G307" s="34">
        <v>1009.17</v>
      </c>
      <c r="H307" s="34">
        <v>1034.4000000000001</v>
      </c>
      <c r="I307" s="34">
        <v>1019.09</v>
      </c>
      <c r="J307" s="34">
        <v>1017.61</v>
      </c>
      <c r="K307" s="34">
        <v>1025.42</v>
      </c>
      <c r="L307" s="34">
        <v>987.23</v>
      </c>
      <c r="M307" s="34">
        <v>1126.49</v>
      </c>
      <c r="N307" s="34">
        <v>1201.82</v>
      </c>
      <c r="O307" s="34">
        <v>1213.8745726674142</v>
      </c>
      <c r="P307" s="34">
        <v>1246.3094534815502</v>
      </c>
      <c r="Q307" s="34">
        <v>1197.7202237973963</v>
      </c>
      <c r="R307" s="34">
        <v>1206.3618902866624</v>
      </c>
      <c r="S307" s="34">
        <v>1219.6491415739069</v>
      </c>
    </row>
    <row r="308" spans="2:19">
      <c r="B308" s="5">
        <v>2002</v>
      </c>
      <c r="C308" s="34">
        <v>1994.77</v>
      </c>
      <c r="D308" s="34">
        <v>1973.08</v>
      </c>
      <c r="E308" s="34">
        <v>2110.34</v>
      </c>
      <c r="F308" s="34">
        <v>2115.4899999999998</v>
      </c>
      <c r="G308" s="34">
        <v>2136.39</v>
      </c>
      <c r="H308" s="34">
        <v>2189.79</v>
      </c>
      <c r="I308" s="34">
        <v>2157.37</v>
      </c>
      <c r="J308" s="34">
        <v>2154.2399999999998</v>
      </c>
      <c r="K308" s="34">
        <v>2170.79</v>
      </c>
      <c r="L308" s="34">
        <v>2089.9299999999998</v>
      </c>
      <c r="M308" s="34">
        <v>2384.73</v>
      </c>
      <c r="N308" s="34">
        <v>2544.21</v>
      </c>
      <c r="O308" s="34">
        <v>2569.7267254531562</v>
      </c>
      <c r="P308" s="34">
        <v>2638.3901458276514</v>
      </c>
      <c r="Q308" s="34">
        <v>2535.528577672238</v>
      </c>
      <c r="R308" s="34">
        <v>2553.8226599686673</v>
      </c>
      <c r="S308" s="34">
        <v>2581.9512702134743</v>
      </c>
    </row>
    <row r="309" spans="2:19">
      <c r="B309" s="5">
        <v>2001</v>
      </c>
      <c r="C309" s="34">
        <v>1257.8800000000001</v>
      </c>
      <c r="D309" s="34">
        <v>1244.2</v>
      </c>
      <c r="E309" s="34">
        <v>1330.75</v>
      </c>
      <c r="F309" s="34">
        <v>1334</v>
      </c>
      <c r="G309" s="34">
        <v>1347.17</v>
      </c>
      <c r="H309" s="34">
        <v>1380.85</v>
      </c>
      <c r="I309" s="34">
        <v>1360.4</v>
      </c>
      <c r="J309" s="34">
        <v>1358.43</v>
      </c>
      <c r="K309" s="34">
        <v>1368.87</v>
      </c>
      <c r="L309" s="34">
        <v>1317.88</v>
      </c>
      <c r="M309" s="34">
        <v>1503.77</v>
      </c>
      <c r="N309" s="34">
        <v>1604.34</v>
      </c>
      <c r="O309" s="34">
        <v>1620.4317345652046</v>
      </c>
      <c r="P309" s="34">
        <v>1663.7298737317351</v>
      </c>
      <c r="Q309" s="34">
        <v>1598.8668874635046</v>
      </c>
      <c r="R309" s="34">
        <v>1610.4028656724922</v>
      </c>
      <c r="S309" s="34">
        <v>1628.1403520123533</v>
      </c>
    </row>
    <row r="310" spans="2:19">
      <c r="B310" s="5">
        <v>2000</v>
      </c>
      <c r="C310" s="34">
        <v>4043.77</v>
      </c>
      <c r="D310" s="34">
        <v>3999.79</v>
      </c>
      <c r="E310" s="34">
        <v>4278.03</v>
      </c>
      <c r="F310" s="34">
        <v>4288.49</v>
      </c>
      <c r="G310" s="34">
        <v>4330.84</v>
      </c>
      <c r="H310" s="34">
        <v>4439.1000000000004</v>
      </c>
      <c r="I310" s="34">
        <v>4373.37</v>
      </c>
      <c r="J310" s="34">
        <v>4367.04</v>
      </c>
      <c r="K310" s="34">
        <v>4400.57</v>
      </c>
      <c r="L310" s="34">
        <v>4236.66</v>
      </c>
      <c r="M310" s="34">
        <v>4834.2700000000004</v>
      </c>
      <c r="N310" s="34">
        <v>5157.5600000000004</v>
      </c>
      <c r="O310" s="34">
        <v>5209.29714132356</v>
      </c>
      <c r="P310" s="34">
        <v>5348.4902142396231</v>
      </c>
      <c r="Q310" s="34">
        <v>5139.9713598273656</v>
      </c>
      <c r="R310" s="34">
        <v>5177.0567470267069</v>
      </c>
      <c r="S310" s="34">
        <v>5234.0784869207964</v>
      </c>
    </row>
    <row r="311" spans="2:19">
      <c r="B311" s="5">
        <v>1999</v>
      </c>
      <c r="C311" s="34">
        <v>14171.15</v>
      </c>
      <c r="D311" s="34">
        <v>14017.05</v>
      </c>
      <c r="E311" s="34">
        <v>14992.12</v>
      </c>
      <c r="F311" s="34">
        <v>15028.75</v>
      </c>
      <c r="G311" s="34">
        <v>15177.17</v>
      </c>
      <c r="H311" s="34">
        <v>15556.56</v>
      </c>
      <c r="I311" s="34">
        <v>15326.22</v>
      </c>
      <c r="J311" s="34">
        <v>15304.03</v>
      </c>
      <c r="K311" s="34">
        <v>15421.55</v>
      </c>
      <c r="L311" s="34">
        <v>14847.13</v>
      </c>
      <c r="M311" s="34">
        <v>16941.43</v>
      </c>
      <c r="N311" s="34">
        <v>18074.38</v>
      </c>
      <c r="O311" s="34">
        <v>18255.68085771866</v>
      </c>
      <c r="P311" s="34">
        <v>18743.474939688651</v>
      </c>
      <c r="Q311" s="34">
        <v>18012.732661854199</v>
      </c>
      <c r="R311" s="34">
        <v>18142.696258636872</v>
      </c>
      <c r="S311" s="34">
        <v>18342.525651589076</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v>599539.13</v>
      </c>
      <c r="D314" s="34">
        <v>593019.61</v>
      </c>
      <c r="E314" s="34">
        <v>634272.16</v>
      </c>
      <c r="F314" s="34">
        <v>635821.89</v>
      </c>
      <c r="G314" s="34">
        <v>642100.77</v>
      </c>
      <c r="H314" s="34">
        <v>658151.97</v>
      </c>
      <c r="I314" s="34">
        <v>648406.69999999995</v>
      </c>
      <c r="J314" s="34">
        <v>647468.12</v>
      </c>
      <c r="K314" s="34">
        <v>652439.88</v>
      </c>
      <c r="L314" s="34">
        <v>628138.16</v>
      </c>
      <c r="M314" s="34">
        <v>716741.6</v>
      </c>
      <c r="N314" s="34">
        <v>764673.29</v>
      </c>
      <c r="O314" s="34">
        <v>772343.61497595487</v>
      </c>
      <c r="P314" s="34">
        <v>792980.73322801315</v>
      </c>
      <c r="Q314" s="34">
        <v>762065.19866772334</v>
      </c>
      <c r="R314" s="34">
        <v>767563.57229381381</v>
      </c>
      <c r="S314" s="34">
        <v>776017.76016738743</v>
      </c>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628778.30000000005</v>
      </c>
      <c r="D381" s="7">
        <f>SUM(D303:D380)</f>
        <v>631195.53</v>
      </c>
      <c r="E381" s="7">
        <f>SUM(E302:E380)</f>
        <v>675103.73</v>
      </c>
      <c r="F381" s="7">
        <f>SUM(F301:F380)</f>
        <v>676753.22</v>
      </c>
      <c r="G381" s="7">
        <f>SUM(G300:G380)</f>
        <v>683436.31</v>
      </c>
      <c r="H381" s="7">
        <f>SUM(H294:H380)</f>
        <v>700520.82</v>
      </c>
      <c r="I381" s="7">
        <f>SUM(I294:I380)</f>
        <v>690148.2</v>
      </c>
      <c r="J381" s="7">
        <f t="shared" ref="J381" si="3">SUM(J294:J380)</f>
        <v>690504.45</v>
      </c>
      <c r="K381" s="7">
        <f>SUM(K294:K380)</f>
        <v>695806.68</v>
      </c>
      <c r="L381" s="7">
        <f t="shared" ref="L381" si="4">SUM(L294:L380)</f>
        <v>669889.66</v>
      </c>
      <c r="M381" s="7">
        <f>SUM(M294:M380)</f>
        <v>764382.46</v>
      </c>
      <c r="N381" s="10">
        <f>SUM(N289:N380)</f>
        <v>815500.12</v>
      </c>
      <c r="O381" s="10">
        <f>SUM(O289:O380)</f>
        <v>823680.26408247417</v>
      </c>
      <c r="P381" s="10">
        <f>SUM(P289:P380)</f>
        <v>874047.4429693562</v>
      </c>
      <c r="Q381" s="10">
        <f>SUM(Q289:Q380)</f>
        <v>843071.46239605825</v>
      </c>
      <c r="R381" s="10">
        <f>SUM(R288:R380)</f>
        <v>849154.30399786879</v>
      </c>
      <c r="S381" s="10">
        <f>SUM(S288:S380)</f>
        <v>858507.15798779682</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22009.7669121703</v>
      </c>
    </row>
    <row r="479" spans="1:19">
      <c r="A479" s="35"/>
      <c r="B479" s="5">
        <v>2021</v>
      </c>
      <c r="C479" s="33"/>
      <c r="D479" s="33"/>
      <c r="E479" s="33"/>
      <c r="F479" s="33"/>
      <c r="G479" s="33"/>
      <c r="H479" s="33"/>
      <c r="I479" s="33"/>
      <c r="J479" s="33"/>
      <c r="K479" s="33"/>
      <c r="L479" s="33"/>
      <c r="M479" s="33"/>
      <c r="N479" s="33"/>
      <c r="O479" s="33"/>
      <c r="P479" s="33"/>
      <c r="Q479" s="33"/>
      <c r="R479" s="34">
        <v>13399.900228258937</v>
      </c>
      <c r="S479" s="34">
        <v>13547.490966154819</v>
      </c>
    </row>
    <row r="480" spans="1:19">
      <c r="B480" s="5">
        <v>2020</v>
      </c>
      <c r="C480" s="33"/>
      <c r="D480" s="33"/>
      <c r="E480" s="33"/>
      <c r="F480" s="33"/>
      <c r="G480" s="33"/>
      <c r="H480" s="33"/>
      <c r="I480" s="33"/>
      <c r="J480" s="33"/>
      <c r="K480" s="33"/>
      <c r="L480" s="33"/>
      <c r="M480" s="33"/>
      <c r="N480" s="33"/>
      <c r="O480" s="33"/>
      <c r="P480" s="33"/>
      <c r="Q480" s="34">
        <v>15178.294007069062</v>
      </c>
      <c r="R480" s="34">
        <v>25612.434811103496</v>
      </c>
      <c r="S480" s="34">
        <v>25894.538266255269</v>
      </c>
    </row>
    <row r="481" spans="1:19">
      <c r="A481" s="37"/>
      <c r="B481" s="5">
        <v>2019</v>
      </c>
      <c r="C481" s="33"/>
      <c r="D481" s="33"/>
      <c r="E481" s="33"/>
      <c r="F481" s="33"/>
      <c r="G481" s="33"/>
      <c r="H481" s="33"/>
      <c r="I481" s="33"/>
      <c r="J481" s="33"/>
      <c r="K481" s="33"/>
      <c r="L481" s="33"/>
      <c r="M481" s="33"/>
      <c r="N481" s="33"/>
      <c r="O481" s="33"/>
      <c r="P481" s="34">
        <v>36853.818163900978</v>
      </c>
      <c r="Q481" s="34">
        <v>35417.017190834827</v>
      </c>
      <c r="R481" s="34">
        <v>35590.289521447223</v>
      </c>
      <c r="S481" s="34">
        <v>35813.876879617797</v>
      </c>
    </row>
    <row r="482" spans="1:19">
      <c r="A482" s="37"/>
      <c r="B482" s="5">
        <v>2018</v>
      </c>
      <c r="C482" s="33"/>
      <c r="D482" s="33"/>
      <c r="E482" s="33"/>
      <c r="F482" s="33"/>
      <c r="G482" s="33"/>
      <c r="H482" s="33"/>
      <c r="I482" s="33"/>
      <c r="J482" s="33"/>
      <c r="K482" s="33"/>
      <c r="L482" s="33"/>
      <c r="M482" s="33"/>
      <c r="N482" s="33"/>
      <c r="O482" s="34">
        <v>12353.630446574327</v>
      </c>
      <c r="P482" s="34">
        <v>12683.721001380196</v>
      </c>
      <c r="Q482" s="34">
        <v>12154.515021202733</v>
      </c>
      <c r="R482" s="34">
        <v>11973.003731178764</v>
      </c>
      <c r="S482" s="34">
        <v>12104.878179899522</v>
      </c>
    </row>
    <row r="483" spans="1:19">
      <c r="A483" s="37"/>
      <c r="B483" s="5">
        <v>2017</v>
      </c>
      <c r="C483" s="33"/>
      <c r="D483" s="33"/>
      <c r="E483" s="33"/>
      <c r="F483" s="33"/>
      <c r="G483" s="33"/>
      <c r="H483" s="33"/>
      <c r="I483" s="33"/>
      <c r="J483" s="33"/>
      <c r="K483" s="33"/>
      <c r="L483" s="33"/>
      <c r="M483" s="33"/>
      <c r="N483" s="34">
        <v>16838.79</v>
      </c>
      <c r="O483" s="34">
        <v>16735.36777055504</v>
      </c>
      <c r="P483" s="34">
        <v>17182.538896172984</v>
      </c>
      <c r="Q483" s="34">
        <v>16451.396583305537</v>
      </c>
      <c r="R483" s="34">
        <v>16570.094990271427</v>
      </c>
      <c r="S483" s="34">
        <v>16669.432313331032</v>
      </c>
    </row>
    <row r="484" spans="1:19">
      <c r="B484" s="5">
        <v>2016</v>
      </c>
      <c r="C484" s="33"/>
      <c r="D484" s="33"/>
      <c r="E484" s="33"/>
      <c r="F484" s="33"/>
      <c r="G484" s="33"/>
      <c r="H484" s="33"/>
      <c r="I484" s="33"/>
      <c r="J484" s="33"/>
      <c r="K484" s="33"/>
      <c r="L484" s="33"/>
      <c r="M484" s="34">
        <v>5262.19</v>
      </c>
      <c r="N484" s="34">
        <v>5065.8999999999996</v>
      </c>
      <c r="O484" s="34">
        <v>5116.7139883397485</v>
      </c>
      <c r="P484" s="34">
        <v>5253.4332277971971</v>
      </c>
      <c r="Q484" s="34">
        <v>5000.0241585934436</v>
      </c>
      <c r="R484" s="34">
        <v>5036.0998132900349</v>
      </c>
      <c r="S484" s="34">
        <v>5091.5690089481704</v>
      </c>
    </row>
    <row r="485" spans="1:19">
      <c r="B485" s="5">
        <v>2015</v>
      </c>
      <c r="C485" s="33"/>
      <c r="D485" s="33"/>
      <c r="E485" s="33"/>
      <c r="F485" s="33"/>
      <c r="G485" s="33"/>
      <c r="H485" s="33"/>
      <c r="I485" s="33"/>
      <c r="J485" s="33"/>
      <c r="K485" s="33"/>
      <c r="L485" s="34">
        <v>8354.51</v>
      </c>
      <c r="M485" s="34">
        <v>9532.9699999999993</v>
      </c>
      <c r="N485" s="34">
        <v>10170.48</v>
      </c>
      <c r="O485" s="34">
        <v>10177.719494745257</v>
      </c>
      <c r="P485" s="34">
        <v>10385.928968215043</v>
      </c>
      <c r="Q485" s="34">
        <v>9981.0180636959485</v>
      </c>
      <c r="R485" s="34">
        <v>10053.032067981805</v>
      </c>
      <c r="S485" s="34">
        <v>10163.759341747273</v>
      </c>
    </row>
    <row r="486" spans="1:19">
      <c r="B486" s="5">
        <v>2014</v>
      </c>
      <c r="C486" s="33"/>
      <c r="D486" s="33"/>
      <c r="E486" s="33"/>
      <c r="F486" s="33"/>
      <c r="G486" s="33"/>
      <c r="H486" s="33"/>
      <c r="I486" s="33"/>
      <c r="J486" s="33"/>
      <c r="K486" s="34">
        <v>4390.17</v>
      </c>
      <c r="L486" s="34">
        <v>4226.6499999999996</v>
      </c>
      <c r="M486" s="34">
        <v>4822.8500000000004</v>
      </c>
      <c r="N486" s="34">
        <v>5145.38</v>
      </c>
      <c r="O486" s="34">
        <v>6299.2399191972927</v>
      </c>
      <c r="P486" s="34">
        <v>6467.5563998282705</v>
      </c>
      <c r="Q486" s="34">
        <v>6215.4090839841901</v>
      </c>
      <c r="R486" s="34">
        <v>6260.253857689233</v>
      </c>
      <c r="S486" s="34">
        <v>6329.2062730455327</v>
      </c>
    </row>
    <row r="487" spans="1:19">
      <c r="B487" s="5">
        <v>2013</v>
      </c>
      <c r="C487" s="33"/>
      <c r="D487" s="33"/>
      <c r="E487" s="33"/>
      <c r="F487" s="33"/>
      <c r="G487" s="33"/>
      <c r="H487" s="33"/>
      <c r="I487" s="33"/>
      <c r="J487" s="34">
        <v>8700.1</v>
      </c>
      <c r="K487" s="34">
        <v>8766.91</v>
      </c>
      <c r="L487" s="34">
        <v>8251.0300000000007</v>
      </c>
      <c r="M487" s="34">
        <v>9414.89</v>
      </c>
      <c r="N487" s="34">
        <v>9584.82</v>
      </c>
      <c r="O487" s="34">
        <v>9680.9678823424892</v>
      </c>
      <c r="P487" s="34">
        <v>9939.6445582524739</v>
      </c>
      <c r="Q487" s="34">
        <v>9552.1327159322227</v>
      </c>
      <c r="R487" s="34">
        <v>9621.0522712275142</v>
      </c>
      <c r="S487" s="34">
        <v>9727.0215829281151</v>
      </c>
    </row>
    <row r="488" spans="1:19">
      <c r="B488" s="5">
        <v>2012</v>
      </c>
      <c r="C488" s="33"/>
      <c r="D488" s="33"/>
      <c r="E488" s="33"/>
      <c r="F488" s="33"/>
      <c r="G488" s="33"/>
      <c r="H488" s="33"/>
      <c r="I488" s="34">
        <v>18871.12</v>
      </c>
      <c r="J488" s="34">
        <v>12218.46</v>
      </c>
      <c r="K488" s="34">
        <v>9674.89</v>
      </c>
      <c r="L488" s="34">
        <v>7252.09</v>
      </c>
      <c r="M488" s="34">
        <v>8275.0499999999993</v>
      </c>
      <c r="N488" s="34">
        <v>8828.44</v>
      </c>
      <c r="O488" s="34">
        <v>8916.9968025341659</v>
      </c>
      <c r="P488" s="34">
        <v>9155.2600753817733</v>
      </c>
      <c r="Q488" s="34">
        <v>8798.3286300026048</v>
      </c>
      <c r="R488" s="34">
        <v>8861.809416393924</v>
      </c>
      <c r="S488" s="34">
        <v>8959.4161872339027</v>
      </c>
    </row>
    <row r="489" spans="1:19">
      <c r="B489" s="5">
        <v>2011</v>
      </c>
      <c r="C489" s="33"/>
      <c r="D489" s="33"/>
      <c r="E489" s="33"/>
      <c r="F489" s="33"/>
      <c r="G489" s="33"/>
      <c r="H489" s="34">
        <v>5089.1899999999996</v>
      </c>
      <c r="I489" s="34">
        <v>5013.83</v>
      </c>
      <c r="J489" s="34">
        <v>5006.57</v>
      </c>
      <c r="K489" s="34">
        <v>5045.0200000000004</v>
      </c>
      <c r="L489" s="34">
        <v>4857.1000000000004</v>
      </c>
      <c r="M489" s="34">
        <v>5542.23</v>
      </c>
      <c r="N489" s="34">
        <v>5912.87</v>
      </c>
      <c r="O489" s="34">
        <v>5972.1797608270936</v>
      </c>
      <c r="P489" s="34">
        <v>6131.7571530096857</v>
      </c>
      <c r="Q489" s="34">
        <v>5892.7014707770286</v>
      </c>
      <c r="R489" s="34">
        <v>5935.2178780476788</v>
      </c>
      <c r="S489" s="34">
        <v>6000.5902443542973</v>
      </c>
    </row>
    <row r="490" spans="1:19">
      <c r="B490" s="5">
        <v>2010</v>
      </c>
      <c r="C490" s="33"/>
      <c r="D490" s="33"/>
      <c r="E490" s="33"/>
      <c r="F490" s="33"/>
      <c r="G490" s="34">
        <v>6661.7</v>
      </c>
      <c r="H490" s="34">
        <v>6828.22</v>
      </c>
      <c r="I490" s="34">
        <v>5833.05</v>
      </c>
      <c r="J490" s="34">
        <v>5366.72</v>
      </c>
      <c r="K490" s="34">
        <v>5407.93</v>
      </c>
      <c r="L490" s="34">
        <v>5206.5</v>
      </c>
      <c r="M490" s="34">
        <v>4927.37</v>
      </c>
      <c r="N490" s="34">
        <v>5256.89</v>
      </c>
      <c r="O490" s="34">
        <v>5309.6177202748986</v>
      </c>
      <c r="P490" s="34">
        <v>5451.4913716417823</v>
      </c>
      <c r="Q490" s="34">
        <v>5238.9568637489492</v>
      </c>
      <c r="R490" s="34">
        <v>5276.7564408694143</v>
      </c>
      <c r="S490" s="34">
        <v>5334.8763047145467</v>
      </c>
    </row>
    <row r="491" spans="1:19">
      <c r="B491" s="5">
        <v>2009</v>
      </c>
      <c r="C491" s="33"/>
      <c r="D491" s="33"/>
      <c r="E491" s="33"/>
      <c r="F491" s="34">
        <v>8638.7000000000007</v>
      </c>
      <c r="G491" s="34">
        <v>8724.01</v>
      </c>
      <c r="H491" s="34">
        <v>8942.1</v>
      </c>
      <c r="I491" s="34">
        <v>8809.69</v>
      </c>
      <c r="J491" s="34">
        <v>8796.94</v>
      </c>
      <c r="K491" s="34">
        <v>8864.49</v>
      </c>
      <c r="L491" s="34">
        <v>8534.31</v>
      </c>
      <c r="M491" s="34">
        <v>9738.1299999999992</v>
      </c>
      <c r="N491" s="34">
        <v>9219.7900000000009</v>
      </c>
      <c r="O491" s="34">
        <v>9312.2753486040529</v>
      </c>
      <c r="P491" s="34">
        <v>9561.1005137746779</v>
      </c>
      <c r="Q491" s="34">
        <v>9188.3467746456663</v>
      </c>
      <c r="R491" s="34">
        <v>9254.6415794227505</v>
      </c>
      <c r="S491" s="34">
        <v>9356.5751279120432</v>
      </c>
    </row>
    <row r="492" spans="1:19">
      <c r="B492" s="5">
        <v>2008</v>
      </c>
      <c r="C492" s="33"/>
      <c r="D492" s="33"/>
      <c r="E492" s="34">
        <v>5957.45</v>
      </c>
      <c r="F492" s="34">
        <v>5972.01</v>
      </c>
      <c r="G492" s="34">
        <v>6030.98</v>
      </c>
      <c r="H492" s="34">
        <v>6181.74</v>
      </c>
      <c r="I492" s="34">
        <v>6090.21</v>
      </c>
      <c r="J492" s="34">
        <v>5669.75</v>
      </c>
      <c r="K492" s="34">
        <v>5713.29</v>
      </c>
      <c r="L492" s="34">
        <v>5500.48</v>
      </c>
      <c r="M492" s="34">
        <v>6276.36</v>
      </c>
      <c r="N492" s="34">
        <v>6696.09</v>
      </c>
      <c r="O492" s="34">
        <v>3699.8095552908235</v>
      </c>
      <c r="P492" s="34">
        <v>3798.6689306026906</v>
      </c>
      <c r="Q492" s="34">
        <v>3650.5721664744015</v>
      </c>
      <c r="R492" s="34">
        <v>3676.9113953952001</v>
      </c>
      <c r="S492" s="34">
        <v>3717.4100600703077</v>
      </c>
    </row>
    <row r="493" spans="1:19">
      <c r="B493" s="5">
        <v>2007</v>
      </c>
      <c r="C493" s="33"/>
      <c r="D493" s="34">
        <v>4161.75</v>
      </c>
      <c r="E493" s="34">
        <v>4451.26</v>
      </c>
      <c r="F493" s="34">
        <v>3947.2</v>
      </c>
      <c r="G493" s="34">
        <v>3986.18</v>
      </c>
      <c r="H493" s="34">
        <v>4085.83</v>
      </c>
      <c r="I493" s="34">
        <v>4025.33</v>
      </c>
      <c r="J493" s="34">
        <v>4019.5</v>
      </c>
      <c r="K493" s="34">
        <v>4050.37</v>
      </c>
      <c r="L493" s="34">
        <v>3899.5</v>
      </c>
      <c r="M493" s="34">
        <v>4449.55</v>
      </c>
      <c r="N493" s="34">
        <v>4747.1099999999997</v>
      </c>
      <c r="O493" s="34">
        <v>6133.1241311433505</v>
      </c>
      <c r="P493" s="34">
        <v>6297.0019770848867</v>
      </c>
      <c r="Q493" s="34">
        <v>6051.5039793513088</v>
      </c>
      <c r="R493" s="34">
        <v>6095.1661619787492</v>
      </c>
      <c r="S493" s="34">
        <v>6162.3002492570495</v>
      </c>
    </row>
    <row r="494" spans="1:19">
      <c r="B494" s="5">
        <v>2006</v>
      </c>
      <c r="C494" s="103">
        <v>1943.2</v>
      </c>
      <c r="D494" s="34">
        <v>1922.07</v>
      </c>
      <c r="E494" s="34">
        <v>2055.77</v>
      </c>
      <c r="F494" s="34">
        <v>2060.79</v>
      </c>
      <c r="G494" s="34">
        <v>2081.14</v>
      </c>
      <c r="H494" s="34">
        <v>2133.17</v>
      </c>
      <c r="I494" s="34">
        <v>2101.58</v>
      </c>
      <c r="J494" s="34">
        <v>2098.54</v>
      </c>
      <c r="K494" s="34">
        <v>2114.66</v>
      </c>
      <c r="L494" s="34">
        <v>2035.89</v>
      </c>
      <c r="M494" s="34">
        <v>2323.0700000000002</v>
      </c>
      <c r="N494" s="34">
        <v>2452.36</v>
      </c>
      <c r="O494" s="34">
        <v>2476.956416398838</v>
      </c>
      <c r="P494" s="34">
        <v>2543.1410024810434</v>
      </c>
      <c r="Q494" s="34">
        <v>2443.9928639962136</v>
      </c>
      <c r="R494" s="34">
        <v>2461.6265073239015</v>
      </c>
      <c r="S494" s="34">
        <v>2488.7396399928898</v>
      </c>
    </row>
    <row r="495" spans="1:19">
      <c r="B495" s="5">
        <v>2005</v>
      </c>
      <c r="C495" s="103">
        <v>9295.19</v>
      </c>
      <c r="D495" s="34">
        <v>9194.11</v>
      </c>
      <c r="E495" s="34">
        <v>9833.68</v>
      </c>
      <c r="F495" s="34">
        <v>9857.7099999999991</v>
      </c>
      <c r="G495" s="34">
        <v>9955.06</v>
      </c>
      <c r="H495" s="34">
        <v>10203.91</v>
      </c>
      <c r="I495" s="34">
        <v>10052.83</v>
      </c>
      <c r="J495" s="34">
        <v>10038.27</v>
      </c>
      <c r="K495" s="34">
        <v>8276.39</v>
      </c>
      <c r="L495" s="34">
        <v>7968.12</v>
      </c>
      <c r="M495" s="34">
        <v>9092.08</v>
      </c>
      <c r="N495" s="34">
        <v>9700.11</v>
      </c>
      <c r="O495" s="34">
        <v>9797.4085091561537</v>
      </c>
      <c r="P495" s="34">
        <v>10059.196493217463</v>
      </c>
      <c r="Q495" s="34">
        <v>9667.0237407107616</v>
      </c>
      <c r="R495" s="34">
        <v>9652.3831043703867</v>
      </c>
      <c r="S495" s="34">
        <v>9758.6975037734101</v>
      </c>
    </row>
    <row r="496" spans="1:19">
      <c r="B496" s="5">
        <v>2004</v>
      </c>
      <c r="C496" s="103">
        <v>2942.6</v>
      </c>
      <c r="D496" s="34">
        <v>2910.61</v>
      </c>
      <c r="E496" s="34">
        <v>3113.08</v>
      </c>
      <c r="F496" s="34">
        <v>2631.7</v>
      </c>
      <c r="G496" s="34">
        <v>2657.69</v>
      </c>
      <c r="H496" s="34">
        <v>2724.13</v>
      </c>
      <c r="I496" s="34">
        <v>2683.79</v>
      </c>
      <c r="J496" s="34">
        <v>2679.91</v>
      </c>
      <c r="K496" s="34">
        <v>2700.49</v>
      </c>
      <c r="L496" s="34">
        <v>2599.9</v>
      </c>
      <c r="M496" s="34">
        <v>2966.63</v>
      </c>
      <c r="N496" s="34">
        <v>3165.03</v>
      </c>
      <c r="O496" s="34">
        <v>3248.6993982929398</v>
      </c>
      <c r="P496" s="34">
        <v>3335.5050536359295</v>
      </c>
      <c r="Q496" s="34">
        <v>3205.4654228596141</v>
      </c>
      <c r="R496" s="34">
        <v>3228.5931638602651</v>
      </c>
      <c r="S496" s="34">
        <v>3264.1539097839423</v>
      </c>
    </row>
    <row r="497" spans="2:19">
      <c r="B497" s="5">
        <v>2003</v>
      </c>
      <c r="C497" s="103">
        <v>5608.77</v>
      </c>
      <c r="D497" s="34">
        <v>5547.78</v>
      </c>
      <c r="E497" s="34">
        <v>5933.7</v>
      </c>
      <c r="F497" s="34">
        <v>5948.2</v>
      </c>
      <c r="G497" s="34">
        <v>6006.94</v>
      </c>
      <c r="H497" s="34">
        <v>6157.1</v>
      </c>
      <c r="I497" s="34">
        <v>6065.93</v>
      </c>
      <c r="J497" s="34">
        <v>6057.15</v>
      </c>
      <c r="K497" s="34">
        <v>6103.67</v>
      </c>
      <c r="L497" s="34">
        <v>5876.32</v>
      </c>
      <c r="M497" s="34">
        <v>6705.22</v>
      </c>
      <c r="N497" s="34">
        <v>7153.62</v>
      </c>
      <c r="O497" s="34">
        <v>7225.3817340996638</v>
      </c>
      <c r="P497" s="34">
        <v>7418.4448401726258</v>
      </c>
      <c r="Q497" s="34">
        <v>7129.2257226962683</v>
      </c>
      <c r="R497" s="34">
        <v>7180.6637712472975</v>
      </c>
      <c r="S497" s="34">
        <v>7259.753872406829</v>
      </c>
    </row>
    <row r="498" spans="2:19">
      <c r="B498" s="5">
        <v>2002</v>
      </c>
      <c r="C498" s="103">
        <v>4252.54</v>
      </c>
      <c r="D498" s="34">
        <v>4206.29</v>
      </c>
      <c r="E498" s="34">
        <v>4498.8999999999996</v>
      </c>
      <c r="F498" s="34">
        <v>4509.8900000000003</v>
      </c>
      <c r="G498" s="34">
        <v>4554.43</v>
      </c>
      <c r="H498" s="34">
        <v>4668.28</v>
      </c>
      <c r="I498" s="34">
        <v>4599.1499999999996</v>
      </c>
      <c r="J498" s="34">
        <v>4592.5</v>
      </c>
      <c r="K498" s="34">
        <v>4627.76</v>
      </c>
      <c r="L498" s="34">
        <v>4455.3900000000003</v>
      </c>
      <c r="M498" s="34">
        <v>5083.8500000000004</v>
      </c>
      <c r="N498" s="34">
        <v>5423.83</v>
      </c>
      <c r="O498" s="34">
        <v>5478.2404146416784</v>
      </c>
      <c r="P498" s="34">
        <v>5624.6196855490789</v>
      </c>
      <c r="Q498" s="34">
        <v>5405.3355125664302</v>
      </c>
      <c r="R498" s="34">
        <v>5444.3355276234415</v>
      </c>
      <c r="S498" s="34">
        <v>5504.3011605152542</v>
      </c>
    </row>
    <row r="499" spans="2:19">
      <c r="B499" s="5">
        <v>2001</v>
      </c>
      <c r="C499" s="103">
        <v>12104.28</v>
      </c>
      <c r="D499" s="34">
        <v>11972.66</v>
      </c>
      <c r="E499" s="34">
        <v>12805.52</v>
      </c>
      <c r="F499" s="34">
        <v>12555.9</v>
      </c>
      <c r="G499" s="34">
        <v>12679.9</v>
      </c>
      <c r="H499" s="34">
        <v>12996.87</v>
      </c>
      <c r="I499" s="34">
        <v>12804.42</v>
      </c>
      <c r="J499" s="34">
        <v>12785.89</v>
      </c>
      <c r="K499" s="34">
        <v>12884.07</v>
      </c>
      <c r="L499" s="34">
        <v>12404.17</v>
      </c>
      <c r="M499" s="34">
        <v>14153.87</v>
      </c>
      <c r="N499" s="34">
        <v>15100.4</v>
      </c>
      <c r="O499" s="34">
        <v>15251.870252523982</v>
      </c>
      <c r="P499" s="34">
        <v>14360.547885160122</v>
      </c>
      <c r="Q499" s="34">
        <v>13800.680544321831</v>
      </c>
      <c r="R499" s="34">
        <v>13900.253780390947</v>
      </c>
      <c r="S499" s="34">
        <v>14053.355570511852</v>
      </c>
    </row>
    <row r="500" spans="2:19">
      <c r="B500" s="5">
        <v>2000</v>
      </c>
      <c r="C500" s="103">
        <v>14087.49</v>
      </c>
      <c r="D500" s="34">
        <v>13168.57</v>
      </c>
      <c r="E500" s="34">
        <v>33962.54</v>
      </c>
      <c r="F500" s="34">
        <v>14119.04</v>
      </c>
      <c r="G500" s="34">
        <v>14258.46</v>
      </c>
      <c r="H500" s="34">
        <v>14614.9</v>
      </c>
      <c r="I500" s="34">
        <v>14398.49</v>
      </c>
      <c r="J500" s="34">
        <v>14377.65</v>
      </c>
      <c r="K500" s="34">
        <v>14488.05</v>
      </c>
      <c r="L500" s="34">
        <v>13948.41</v>
      </c>
      <c r="M500" s="34">
        <v>15915.94</v>
      </c>
      <c r="N500" s="34">
        <v>16980.310000000001</v>
      </c>
      <c r="O500" s="34">
        <v>17150.632614891139</v>
      </c>
      <c r="P500" s="34">
        <v>17608.899669228271</v>
      </c>
      <c r="Q500" s="34">
        <v>16922.390497590965</v>
      </c>
      <c r="R500" s="34">
        <v>16156.411499451844</v>
      </c>
      <c r="S500" s="34">
        <v>16334.363324042661</v>
      </c>
    </row>
    <row r="501" spans="2:19">
      <c r="B501" s="5">
        <v>1999</v>
      </c>
      <c r="C501" s="103">
        <v>19227.12</v>
      </c>
      <c r="D501" s="34">
        <v>19018.04</v>
      </c>
      <c r="E501" s="34">
        <v>20341</v>
      </c>
      <c r="F501" s="34">
        <v>20390.7</v>
      </c>
      <c r="G501" s="34">
        <v>20592.060000000001</v>
      </c>
      <c r="H501" s="34">
        <v>21106.82</v>
      </c>
      <c r="I501" s="34">
        <v>20794.29</v>
      </c>
      <c r="J501" s="34">
        <v>20764.189999999999</v>
      </c>
      <c r="K501" s="34">
        <v>20923.64</v>
      </c>
      <c r="L501" s="34">
        <v>20144.28</v>
      </c>
      <c r="M501" s="34">
        <v>22985.78</v>
      </c>
      <c r="N501" s="34">
        <v>24522.94</v>
      </c>
      <c r="O501" s="34">
        <v>24768.928818380613</v>
      </c>
      <c r="P501" s="34">
        <v>25430.757702688334</v>
      </c>
      <c r="Q501" s="34">
        <v>24439.301749589216</v>
      </c>
      <c r="R501" s="34">
        <v>24470.66309018933</v>
      </c>
      <c r="S501" s="34">
        <v>24740.190710601455</v>
      </c>
    </row>
    <row r="502" spans="2:19">
      <c r="B502" s="5">
        <v>1998</v>
      </c>
      <c r="C502" s="103">
        <v>54419.39</v>
      </c>
      <c r="D502" s="34">
        <v>53827.63</v>
      </c>
      <c r="E502" s="34">
        <v>57572.07</v>
      </c>
      <c r="F502" s="34">
        <v>57622.78</v>
      </c>
      <c r="G502" s="34">
        <v>57576.11</v>
      </c>
      <c r="H502" s="34">
        <v>59015.39</v>
      </c>
      <c r="I502" s="34">
        <v>58141.55</v>
      </c>
      <c r="J502" s="34">
        <v>58057.39</v>
      </c>
      <c r="K502" s="34">
        <v>58503.199999999997</v>
      </c>
      <c r="L502" s="34">
        <v>56324.11</v>
      </c>
      <c r="M502" s="34">
        <v>64269.03</v>
      </c>
      <c r="N502" s="34">
        <v>68566.98</v>
      </c>
      <c r="O502" s="34">
        <v>69254.769365280372</v>
      </c>
      <c r="P502" s="34">
        <v>71105.26548798717</v>
      </c>
      <c r="Q502" s="34">
        <v>68333.120843735916</v>
      </c>
      <c r="R502" s="34">
        <v>68520.282454889995</v>
      </c>
      <c r="S502" s="34">
        <v>69274.986510598159</v>
      </c>
    </row>
    <row r="503" spans="2:19">
      <c r="B503" s="5">
        <v>1997</v>
      </c>
      <c r="C503" s="104">
        <v>511.72</v>
      </c>
      <c r="D503" s="34">
        <v>506.15</v>
      </c>
      <c r="E503" s="34">
        <v>541.36</v>
      </c>
      <c r="F503" s="34">
        <v>462.64</v>
      </c>
      <c r="G503" s="34">
        <v>467.21</v>
      </c>
      <c r="H503" s="34">
        <v>478.89</v>
      </c>
      <c r="I503" s="34">
        <v>471.8</v>
      </c>
      <c r="J503" s="34">
        <v>471.11</v>
      </c>
      <c r="K503" s="34">
        <v>474.73</v>
      </c>
      <c r="L503" s="34">
        <v>457.05</v>
      </c>
      <c r="M503" s="34">
        <v>521.52</v>
      </c>
      <c r="N503" s="34">
        <v>556.39</v>
      </c>
      <c r="O503" s="34">
        <v>561.97550297434896</v>
      </c>
      <c r="P503" s="34">
        <v>576.99155889138115</v>
      </c>
      <c r="Q503" s="34">
        <v>554.4966838806248</v>
      </c>
      <c r="R503" s="34">
        <v>558.49743072975798</v>
      </c>
      <c r="S503" s="34">
        <v>564.6488980175908</v>
      </c>
    </row>
    <row r="504" spans="2:19">
      <c r="B504" s="5">
        <v>1996</v>
      </c>
      <c r="C504" s="104">
        <v>619.27</v>
      </c>
      <c r="D504" s="34">
        <v>612.53</v>
      </c>
      <c r="E504" s="34">
        <v>655.14</v>
      </c>
      <c r="F504" s="34">
        <v>307.79000000000002</v>
      </c>
      <c r="G504" s="34">
        <v>310.83</v>
      </c>
      <c r="H504" s="34">
        <v>318.60000000000002</v>
      </c>
      <c r="I504" s="34">
        <v>313.88</v>
      </c>
      <c r="J504" s="34">
        <v>313.42</v>
      </c>
      <c r="K504" s="34">
        <v>315.83</v>
      </c>
      <c r="L504" s="34">
        <v>304.07</v>
      </c>
      <c r="M504" s="34">
        <v>346.96</v>
      </c>
      <c r="N504" s="34">
        <v>370.16</v>
      </c>
      <c r="O504" s="34">
        <v>373.8738017956216</v>
      </c>
      <c r="P504" s="34">
        <v>383.86375666725348</v>
      </c>
      <c r="Q504" s="34">
        <v>368.89825657574391</v>
      </c>
      <c r="R504" s="34">
        <v>371.55989293994605</v>
      </c>
      <c r="S504" s="34">
        <v>375.65237108063184</v>
      </c>
    </row>
    <row r="505" spans="2:19">
      <c r="B505" s="5">
        <v>1995</v>
      </c>
      <c r="C505" s="103">
        <v>2532.15</v>
      </c>
      <c r="D505" s="34">
        <v>2504.61</v>
      </c>
      <c r="E505" s="34">
        <v>2678.84</v>
      </c>
      <c r="F505" s="34">
        <v>2685.39</v>
      </c>
      <c r="G505" s="34">
        <v>2711.91</v>
      </c>
      <c r="H505" s="34">
        <v>2779.7</v>
      </c>
      <c r="I505" s="34">
        <v>2738.54</v>
      </c>
      <c r="J505" s="34">
        <v>2734.58</v>
      </c>
      <c r="K505" s="34">
        <v>2755.57</v>
      </c>
      <c r="L505" s="34">
        <v>2652.94</v>
      </c>
      <c r="M505" s="34">
        <v>3027.15</v>
      </c>
      <c r="N505" s="34">
        <v>3229.59</v>
      </c>
      <c r="O505" s="34">
        <v>3261.9874792989149</v>
      </c>
      <c r="P505" s="34">
        <v>3349.1481938328484</v>
      </c>
      <c r="Q505" s="34">
        <v>3218.5766649225743</v>
      </c>
      <c r="R505" s="34">
        <v>3241.7990047944113</v>
      </c>
      <c r="S505" s="34">
        <v>3277.5052040255614</v>
      </c>
    </row>
    <row r="506" spans="2:19">
      <c r="B506" s="5">
        <v>1994</v>
      </c>
      <c r="C506" s="103">
        <v>2105.14</v>
      </c>
      <c r="D506" s="34">
        <v>2082.2399999999998</v>
      </c>
      <c r="E506" s="34">
        <v>2227.09</v>
      </c>
      <c r="F506" s="34">
        <v>122.73</v>
      </c>
      <c r="G506" s="34">
        <v>123.94</v>
      </c>
      <c r="H506" s="34">
        <v>127.04</v>
      </c>
      <c r="I506" s="34">
        <v>125.16</v>
      </c>
      <c r="J506" s="34">
        <v>124.98</v>
      </c>
      <c r="K506" s="34">
        <v>125.94</v>
      </c>
      <c r="L506" s="34">
        <v>121.24</v>
      </c>
      <c r="M506" s="34">
        <v>138.35</v>
      </c>
      <c r="N506" s="34">
        <v>147.6</v>
      </c>
      <c r="O506" s="34">
        <v>149.07966047808179</v>
      </c>
      <c r="P506" s="34">
        <v>153.06308770219201</v>
      </c>
      <c r="Q506" s="34">
        <v>147.09569533125887</v>
      </c>
      <c r="R506" s="34">
        <v>148.15700490573465</v>
      </c>
      <c r="S506" s="34">
        <v>149.78885300206355</v>
      </c>
    </row>
    <row r="507" spans="2:19">
      <c r="B507" s="5">
        <v>1993</v>
      </c>
      <c r="C507" s="103">
        <v>5830.93</v>
      </c>
      <c r="D507" s="34">
        <v>5767.52</v>
      </c>
      <c r="E507" s="34">
        <v>6168.73</v>
      </c>
      <c r="F507" s="34">
        <v>3736.59</v>
      </c>
      <c r="G507" s="34">
        <v>3773.49</v>
      </c>
      <c r="H507" s="34">
        <v>3867.81</v>
      </c>
      <c r="I507" s="34">
        <v>3810.54</v>
      </c>
      <c r="J507" s="34">
        <v>3805.03</v>
      </c>
      <c r="K507" s="34">
        <v>3834.25</v>
      </c>
      <c r="L507" s="34">
        <v>3691.43</v>
      </c>
      <c r="M507" s="34">
        <v>4212.13</v>
      </c>
      <c r="N507" s="34">
        <v>4493.82</v>
      </c>
      <c r="O507" s="34">
        <v>4538.8942464490838</v>
      </c>
      <c r="P507" s="34">
        <v>4660.1740699386228</v>
      </c>
      <c r="Q507" s="34">
        <v>4478.490245251387</v>
      </c>
      <c r="R507" s="34">
        <v>4510.8029826552774</v>
      </c>
      <c r="S507" s="34">
        <v>4560.4863929323956</v>
      </c>
    </row>
    <row r="508" spans="2:19">
      <c r="B508" s="5">
        <v>1992</v>
      </c>
      <c r="C508" s="103">
        <v>10254.040000000001</v>
      </c>
      <c r="D508" s="34">
        <v>10142.530000000001</v>
      </c>
      <c r="E508" s="34">
        <v>10848.08</v>
      </c>
      <c r="F508" s="34">
        <v>9631.32</v>
      </c>
      <c r="G508" s="34">
        <v>9726.44</v>
      </c>
      <c r="H508" s="34">
        <v>9969.58</v>
      </c>
      <c r="I508" s="34">
        <v>9821.9599999999991</v>
      </c>
      <c r="J508" s="34">
        <v>9807.74</v>
      </c>
      <c r="K508" s="34">
        <v>9883.0499999999993</v>
      </c>
      <c r="L508" s="34">
        <v>9514.93</v>
      </c>
      <c r="M508" s="34">
        <v>10857.08</v>
      </c>
      <c r="N508" s="34">
        <v>11583.14</v>
      </c>
      <c r="O508" s="34">
        <v>11699.332824082925</v>
      </c>
      <c r="P508" s="34">
        <v>12011.940464360116</v>
      </c>
      <c r="Q508" s="34">
        <v>11543.637080682201</v>
      </c>
      <c r="R508" s="34">
        <v>11626.925531308931</v>
      </c>
      <c r="S508" s="34">
        <v>11754.988165313283</v>
      </c>
    </row>
    <row r="509" spans="2:19">
      <c r="B509" s="5">
        <v>1991</v>
      </c>
      <c r="C509" s="103">
        <v>1749.49</v>
      </c>
      <c r="D509" s="34">
        <v>1730.47</v>
      </c>
      <c r="E509" s="34">
        <v>1850.85</v>
      </c>
      <c r="F509" s="34">
        <v>217.65</v>
      </c>
      <c r="G509" s="34">
        <v>219.8</v>
      </c>
      <c r="H509" s="34">
        <v>225.3</v>
      </c>
      <c r="I509" s="34">
        <v>221.96</v>
      </c>
      <c r="J509" s="34">
        <v>221.64</v>
      </c>
      <c r="K509" s="34">
        <v>223.34</v>
      </c>
      <c r="L509" s="34">
        <v>215.02</v>
      </c>
      <c r="M509" s="34">
        <v>245.35</v>
      </c>
      <c r="N509" s="34">
        <v>261.76</v>
      </c>
      <c r="O509" s="34">
        <v>264.38750054920581</v>
      </c>
      <c r="P509" s="34">
        <v>271.45196772081562</v>
      </c>
      <c r="Q509" s="34">
        <v>260.8690085922002</v>
      </c>
      <c r="R509" s="34">
        <v>262.7512035529665</v>
      </c>
      <c r="S509" s="34">
        <v>265.64522838560151</v>
      </c>
    </row>
    <row r="510" spans="2:19">
      <c r="B510" s="5">
        <v>1990</v>
      </c>
      <c r="C510" s="103">
        <v>2988.7</v>
      </c>
      <c r="D510" s="34">
        <v>2956.2</v>
      </c>
      <c r="E510" s="34">
        <v>3161.85</v>
      </c>
      <c r="F510" s="34">
        <v>41.79</v>
      </c>
      <c r="G510" s="34">
        <v>42.21</v>
      </c>
      <c r="H510" s="34">
        <v>43.26</v>
      </c>
      <c r="I510" s="34">
        <v>42.62</v>
      </c>
      <c r="J510" s="34">
        <v>42.56</v>
      </c>
      <c r="K510" s="34">
        <v>42.89</v>
      </c>
      <c r="L510" s="34">
        <v>41.29</v>
      </c>
      <c r="M510" s="34">
        <v>47.11</v>
      </c>
      <c r="N510" s="34">
        <v>50.26</v>
      </c>
      <c r="O510" s="34">
        <v>50.768546704815734</v>
      </c>
      <c r="P510" s="34">
        <v>52.125088639670786</v>
      </c>
      <c r="Q510" s="34">
        <v>50.09291444958923</v>
      </c>
      <c r="R510" s="34">
        <v>50.45433964017024</v>
      </c>
      <c r="S510" s="34">
        <v>51.010059689625386</v>
      </c>
    </row>
    <row r="511" spans="2:19">
      <c r="B511" s="5">
        <v>1989</v>
      </c>
      <c r="C511" s="103">
        <v>11672.47</v>
      </c>
      <c r="D511" s="34">
        <v>11545.54</v>
      </c>
      <c r="E511" s="34">
        <v>12348.69</v>
      </c>
      <c r="F511" s="34">
        <v>4809.3100000000004</v>
      </c>
      <c r="G511" s="34">
        <v>4856.8100000000004</v>
      </c>
      <c r="H511" s="34">
        <v>4978.22</v>
      </c>
      <c r="I511" s="34">
        <v>4904.5</v>
      </c>
      <c r="J511" s="34">
        <v>4897.3999999999996</v>
      </c>
      <c r="K511" s="34">
        <v>4935.01</v>
      </c>
      <c r="L511" s="34">
        <v>4751.1899999999996</v>
      </c>
      <c r="M511" s="34">
        <v>5421.38</v>
      </c>
      <c r="N511" s="34">
        <v>5783.94</v>
      </c>
      <c r="O511" s="34">
        <v>5841.9536118726865</v>
      </c>
      <c r="P511" s="34">
        <v>2956.5463547859531</v>
      </c>
      <c r="Q511" s="34">
        <v>2841.2809931189599</v>
      </c>
      <c r="R511" s="34">
        <v>2861.7811084689192</v>
      </c>
      <c r="S511" s="34">
        <v>2893.301670435842</v>
      </c>
    </row>
    <row r="512" spans="2:19">
      <c r="B512" s="5">
        <v>1988</v>
      </c>
      <c r="C512" s="103">
        <v>1291.33</v>
      </c>
      <c r="D512" s="34">
        <v>1277.29</v>
      </c>
      <c r="E512" s="34">
        <v>1366.14</v>
      </c>
      <c r="F512" s="34">
        <v>232.83</v>
      </c>
      <c r="G512" s="34">
        <v>235.13</v>
      </c>
      <c r="H512" s="34">
        <v>241.01</v>
      </c>
      <c r="I512" s="34">
        <v>237.44</v>
      </c>
      <c r="J512" s="34">
        <v>237.09</v>
      </c>
      <c r="K512" s="34">
        <v>238.92</v>
      </c>
      <c r="L512" s="34">
        <v>230.02</v>
      </c>
      <c r="M512" s="34">
        <v>262.45999999999998</v>
      </c>
      <c r="N512" s="34">
        <v>280.01</v>
      </c>
      <c r="O512" s="34">
        <v>282.82237349411514</v>
      </c>
      <c r="P512" s="34">
        <v>290.37942278273721</v>
      </c>
      <c r="Q512" s="34">
        <v>279.05854863729257</v>
      </c>
      <c r="R512" s="34">
        <v>281.07198287709895</v>
      </c>
      <c r="S512" s="34">
        <v>284.1677985658759</v>
      </c>
    </row>
    <row r="513" spans="2:19">
      <c r="B513" s="5">
        <v>1987</v>
      </c>
      <c r="C513" s="103">
        <v>3559.9</v>
      </c>
      <c r="D513" s="34">
        <v>3521.19</v>
      </c>
      <c r="E513" s="34">
        <v>3766.14</v>
      </c>
      <c r="F513" s="34">
        <v>2632.61</v>
      </c>
      <c r="G513" s="34">
        <v>2658.6</v>
      </c>
      <c r="H513" s="34">
        <v>2725.06</v>
      </c>
      <c r="I513" s="34">
        <v>2684.71</v>
      </c>
      <c r="J513" s="34">
        <v>2680.83</v>
      </c>
      <c r="K513" s="34">
        <v>2701.41</v>
      </c>
      <c r="L513" s="34">
        <v>2600.79</v>
      </c>
      <c r="M513" s="34">
        <v>2967.65</v>
      </c>
      <c r="N513" s="34">
        <v>3166.11</v>
      </c>
      <c r="O513" s="34">
        <v>3197.8717496711211</v>
      </c>
      <c r="P513" s="34">
        <v>3283.3192838686227</v>
      </c>
      <c r="Q513" s="34">
        <v>3155.3141930264978</v>
      </c>
      <c r="R513" s="34">
        <v>3178.0800880854727</v>
      </c>
      <c r="S513" s="34">
        <v>3213.0844670213364</v>
      </c>
    </row>
    <row r="514" spans="2:19">
      <c r="B514" s="5">
        <v>1986</v>
      </c>
      <c r="C514" s="103">
        <v>6143.46</v>
      </c>
      <c r="D514" s="34">
        <v>6076.65</v>
      </c>
      <c r="E514" s="34">
        <v>6499.37</v>
      </c>
      <c r="F514" s="34">
        <v>3589.11</v>
      </c>
      <c r="G514" s="34">
        <v>3624.55</v>
      </c>
      <c r="H514" s="34">
        <v>3715.16</v>
      </c>
      <c r="I514" s="34">
        <v>3660.15</v>
      </c>
      <c r="J514" s="34">
        <v>3654.85</v>
      </c>
      <c r="K514" s="34">
        <v>3682.91</v>
      </c>
      <c r="L514" s="34">
        <v>3545.74</v>
      </c>
      <c r="M514" s="34">
        <v>4045.89</v>
      </c>
      <c r="N514" s="34">
        <v>4316.45</v>
      </c>
      <c r="O514" s="34">
        <v>5515.351493359256</v>
      </c>
      <c r="P514" s="34">
        <v>5662.7223769441034</v>
      </c>
      <c r="Q514" s="34">
        <v>5441.9527138060166</v>
      </c>
      <c r="R514" s="34">
        <v>5481.2169254880791</v>
      </c>
      <c r="S514" s="34">
        <v>5541.5887817571383</v>
      </c>
    </row>
    <row r="515" spans="2:19">
      <c r="B515" s="5">
        <v>1985</v>
      </c>
      <c r="C515" s="103">
        <v>3498.07</v>
      </c>
      <c r="D515" s="34">
        <v>3460.03</v>
      </c>
      <c r="E515" s="34">
        <v>3700.72</v>
      </c>
      <c r="F515" s="34">
        <v>1312.46</v>
      </c>
      <c r="G515" s="34">
        <v>1325.42</v>
      </c>
      <c r="H515" s="34">
        <v>1358.56</v>
      </c>
      <c r="I515" s="34">
        <v>1338.44</v>
      </c>
      <c r="J515" s="34">
        <v>1336.5</v>
      </c>
      <c r="K515" s="34">
        <v>1346.76</v>
      </c>
      <c r="L515" s="34">
        <v>1296.5999999999999</v>
      </c>
      <c r="M515" s="34">
        <v>1479.5</v>
      </c>
      <c r="N515" s="34">
        <v>1578.44</v>
      </c>
      <c r="O515" s="34">
        <v>1594.2692859722688</v>
      </c>
      <c r="P515" s="34">
        <v>1636.8683612313537</v>
      </c>
      <c r="Q515" s="34">
        <v>1573.0526110222725</v>
      </c>
      <c r="R515" s="34">
        <v>1344.900853148069</v>
      </c>
      <c r="S515" s="34">
        <v>1359.7140163755325</v>
      </c>
    </row>
    <row r="516" spans="2:19">
      <c r="B516" s="5">
        <v>1984</v>
      </c>
      <c r="C516" s="104">
        <v>517.62</v>
      </c>
      <c r="D516" s="34">
        <v>511.99</v>
      </c>
      <c r="E516" s="34">
        <v>547.61</v>
      </c>
      <c r="F516" s="34">
        <v>548.95000000000005</v>
      </c>
      <c r="G516" s="34">
        <v>554.37</v>
      </c>
      <c r="H516" s="34">
        <v>568.23</v>
      </c>
      <c r="I516" s="34">
        <v>559.80999999999995</v>
      </c>
      <c r="J516" s="34">
        <v>559</v>
      </c>
      <c r="K516" s="34">
        <v>563.29999999999995</v>
      </c>
      <c r="L516" s="34">
        <v>542.30999999999995</v>
      </c>
      <c r="M516" s="34">
        <v>618.80999999999995</v>
      </c>
      <c r="N516" s="34">
        <v>660.2</v>
      </c>
      <c r="O516" s="34">
        <v>666.81737857634869</v>
      </c>
      <c r="P516" s="34">
        <v>684.63482255772487</v>
      </c>
      <c r="Q516" s="34">
        <v>657.94331464201457</v>
      </c>
      <c r="R516" s="34">
        <v>662.69043887103692</v>
      </c>
      <c r="S516" s="34">
        <v>669.98952089429383</v>
      </c>
    </row>
    <row r="517" spans="2:19">
      <c r="B517" s="5">
        <v>1983</v>
      </c>
      <c r="C517" s="103">
        <v>3089.13</v>
      </c>
      <c r="D517" s="34">
        <v>3055.54</v>
      </c>
      <c r="E517" s="34">
        <v>3268.09</v>
      </c>
      <c r="F517" s="34">
        <v>3276.08</v>
      </c>
      <c r="G517" s="34">
        <v>3308.43</v>
      </c>
      <c r="H517" s="34">
        <v>3391.13</v>
      </c>
      <c r="I517" s="34">
        <v>3340.92</v>
      </c>
      <c r="J517" s="34">
        <v>3336.08</v>
      </c>
      <c r="K517" s="34">
        <v>3361.7</v>
      </c>
      <c r="L517" s="34">
        <v>3236.49</v>
      </c>
      <c r="M517" s="34">
        <v>3693.01</v>
      </c>
      <c r="N517" s="34">
        <v>3939.98</v>
      </c>
      <c r="O517" s="34">
        <v>3979.5044523435768</v>
      </c>
      <c r="P517" s="34">
        <v>4085.8373103813351</v>
      </c>
      <c r="Q517" s="34">
        <v>3926.5448594000632</v>
      </c>
      <c r="R517" s="34">
        <v>3954.8752578152262</v>
      </c>
      <c r="S517" s="34">
        <v>3998.4355043576707</v>
      </c>
    </row>
    <row r="518" spans="2:19">
      <c r="B518" s="5">
        <v>1982</v>
      </c>
      <c r="C518" s="103">
        <v>10921.7</v>
      </c>
      <c r="D518" s="34">
        <v>10802.94</v>
      </c>
      <c r="E518" s="34">
        <v>11554.43</v>
      </c>
      <c r="F518" s="34">
        <v>7474.87</v>
      </c>
      <c r="G518" s="34">
        <v>7548.69</v>
      </c>
      <c r="H518" s="34">
        <v>7737.39</v>
      </c>
      <c r="I518" s="34">
        <v>7622.82</v>
      </c>
      <c r="J518" s="34">
        <v>7611.79</v>
      </c>
      <c r="K518" s="34">
        <v>7670.24</v>
      </c>
      <c r="L518" s="34">
        <v>7384.54</v>
      </c>
      <c r="M518" s="34">
        <v>8426.18</v>
      </c>
      <c r="N518" s="34">
        <v>8989.68</v>
      </c>
      <c r="O518" s="34">
        <v>9079.8521348334907</v>
      </c>
      <c r="P518" s="34">
        <v>9322.4669225838843</v>
      </c>
      <c r="Q518" s="34">
        <v>8959.0166693109204</v>
      </c>
      <c r="R518" s="34">
        <v>9023.6568353444345</v>
      </c>
      <c r="S518" s="34">
        <v>9123.0462448296694</v>
      </c>
    </row>
    <row r="519" spans="2:19">
      <c r="B519" s="5">
        <v>1981</v>
      </c>
      <c r="C519" s="103">
        <v>2509.9299999999998</v>
      </c>
      <c r="D519" s="34">
        <v>2482.64</v>
      </c>
      <c r="E519" s="34">
        <v>2655.34</v>
      </c>
      <c r="F519" s="34">
        <v>2661.82</v>
      </c>
      <c r="G519" s="34">
        <v>2688.11</v>
      </c>
      <c r="H519" s="34">
        <v>2755.31</v>
      </c>
      <c r="I519" s="34">
        <v>2714.51</v>
      </c>
      <c r="J519" s="34">
        <v>2710.58</v>
      </c>
      <c r="K519" s="34">
        <v>2731.39</v>
      </c>
      <c r="L519" s="34">
        <v>2629.66</v>
      </c>
      <c r="M519" s="34">
        <v>3000.59</v>
      </c>
      <c r="N519" s="34">
        <v>3201.25</v>
      </c>
      <c r="O519" s="34">
        <v>3233.3624508308912</v>
      </c>
      <c r="P519" s="34">
        <v>3319.7583010142835</v>
      </c>
      <c r="Q519" s="34">
        <v>3190.3325808343893</v>
      </c>
      <c r="R519" s="34">
        <v>3213.3511369258949</v>
      </c>
      <c r="S519" s="34">
        <v>3248.7440023456911</v>
      </c>
    </row>
    <row r="520" spans="2:19">
      <c r="B520" s="5">
        <v>1980</v>
      </c>
      <c r="C520" s="104">
        <v>563.95000000000005</v>
      </c>
      <c r="D520" s="34">
        <v>557.82000000000005</v>
      </c>
      <c r="E520" s="34">
        <v>596.62</v>
      </c>
      <c r="F520" s="34">
        <v>598.08000000000004</v>
      </c>
      <c r="G520" s="34">
        <v>603.99</v>
      </c>
      <c r="H520" s="34">
        <v>619.09</v>
      </c>
      <c r="I520" s="34">
        <v>609.91999999999996</v>
      </c>
      <c r="J520" s="34">
        <v>609.04</v>
      </c>
      <c r="K520" s="34">
        <v>613.71</v>
      </c>
      <c r="L520" s="34">
        <v>590.85</v>
      </c>
      <c r="M520" s="34">
        <v>674.2</v>
      </c>
      <c r="N520" s="34">
        <v>719.29</v>
      </c>
      <c r="O520" s="34">
        <v>726.50046442898315</v>
      </c>
      <c r="P520" s="34">
        <v>745.91264794921983</v>
      </c>
      <c r="Q520" s="34">
        <v>716.8321327735747</v>
      </c>
      <c r="R520" s="34">
        <v>722.00414548333629</v>
      </c>
      <c r="S520" s="34">
        <v>729.95652742503512</v>
      </c>
    </row>
    <row r="521" spans="2:19">
      <c r="B521" s="5">
        <v>1979</v>
      </c>
      <c r="C521" s="104">
        <v>0</v>
      </c>
      <c r="D521" s="34"/>
      <c r="E521" s="34"/>
      <c r="F521" s="34"/>
      <c r="G521" s="34"/>
      <c r="H521" s="34"/>
      <c r="I521" s="34"/>
      <c r="J521" s="34"/>
      <c r="K521" s="34"/>
      <c r="L521" s="34"/>
      <c r="M521" s="34"/>
      <c r="N521" s="34"/>
      <c r="O521" s="34"/>
      <c r="P521" s="34"/>
      <c r="Q521" s="34"/>
      <c r="R521" s="34"/>
      <c r="S521" s="34"/>
    </row>
    <row r="522" spans="2:19">
      <c r="B522" s="5">
        <v>1978</v>
      </c>
      <c r="C522" s="104"/>
      <c r="D522" s="34"/>
      <c r="E522" s="34"/>
      <c r="F522" s="34"/>
      <c r="G522" s="34"/>
      <c r="H522" s="34"/>
      <c r="I522" s="34"/>
      <c r="J522" s="34"/>
      <c r="K522" s="34"/>
      <c r="L522" s="34"/>
      <c r="M522" s="34"/>
      <c r="N522" s="34"/>
      <c r="O522" s="34"/>
      <c r="P522" s="34"/>
      <c r="Q522" s="34"/>
      <c r="R522" s="34"/>
      <c r="S522" s="34"/>
    </row>
    <row r="523" spans="2:19">
      <c r="B523" s="5">
        <v>1977</v>
      </c>
      <c r="C523" s="103">
        <v>1192.4100000000001</v>
      </c>
      <c r="D523" s="34">
        <v>1179.44</v>
      </c>
      <c r="E523" s="34">
        <v>1261.49</v>
      </c>
      <c r="F523" s="34">
        <v>1264.57</v>
      </c>
      <c r="G523" s="34">
        <v>1277.06</v>
      </c>
      <c r="H523" s="34">
        <v>1308.98</v>
      </c>
      <c r="I523" s="34">
        <v>1289.5999999999999</v>
      </c>
      <c r="J523" s="34">
        <v>1287.74</v>
      </c>
      <c r="K523" s="34">
        <v>1297.6199999999999</v>
      </c>
      <c r="L523" s="34">
        <v>1249.29</v>
      </c>
      <c r="M523" s="34">
        <v>1425.51</v>
      </c>
      <c r="N523" s="34">
        <v>1520.84</v>
      </c>
      <c r="O523" s="34">
        <v>1536.0982241629385</v>
      </c>
      <c r="P523" s="34">
        <v>1577.1429613552234</v>
      </c>
      <c r="Q523" s="34">
        <v>1515.6556947859417</v>
      </c>
      <c r="R523" s="34">
        <v>1526.5912962449956</v>
      </c>
      <c r="S523" s="34">
        <v>1543.4056554596318</v>
      </c>
    </row>
    <row r="524" spans="2:19">
      <c r="B524" s="5">
        <v>1976</v>
      </c>
      <c r="C524" s="104"/>
      <c r="D524" s="34"/>
      <c r="E524" s="34"/>
      <c r="F524" s="34"/>
      <c r="G524" s="34"/>
      <c r="H524" s="34"/>
      <c r="I524" s="34"/>
      <c r="J524" s="34"/>
      <c r="K524" s="34"/>
      <c r="L524" s="34"/>
      <c r="M524" s="34"/>
      <c r="N524" s="34"/>
      <c r="O524" s="34"/>
      <c r="P524" s="34"/>
      <c r="Q524" s="34"/>
      <c r="R524" s="34"/>
      <c r="S524" s="34"/>
    </row>
    <row r="525" spans="2:19">
      <c r="B525" s="5">
        <v>1975</v>
      </c>
      <c r="C525" s="104">
        <v>401.51</v>
      </c>
      <c r="D525" s="34">
        <v>397.14</v>
      </c>
      <c r="E525" s="34">
        <v>424.77</v>
      </c>
      <c r="F525" s="34">
        <v>425.81</v>
      </c>
      <c r="G525" s="34">
        <v>430.01</v>
      </c>
      <c r="H525" s="34">
        <v>440.76</v>
      </c>
      <c r="I525" s="34">
        <v>434.24</v>
      </c>
      <c r="J525" s="34">
        <v>433.61</v>
      </c>
      <c r="K525" s="34">
        <v>436.94</v>
      </c>
      <c r="L525" s="34">
        <v>420.66</v>
      </c>
      <c r="M525" s="34">
        <v>480</v>
      </c>
      <c r="N525" s="34">
        <v>512.1</v>
      </c>
      <c r="O525" s="34">
        <v>517.23535180374893</v>
      </c>
      <c r="P525" s="34">
        <v>531.05594527062351</v>
      </c>
      <c r="Q525" s="34">
        <v>510.35193855077728</v>
      </c>
      <c r="R525" s="34">
        <v>514.03417682101656</v>
      </c>
      <c r="S525" s="34">
        <v>519.69591177190227</v>
      </c>
    </row>
    <row r="526" spans="2:19">
      <c r="B526" s="5">
        <v>1974</v>
      </c>
      <c r="C526" s="104"/>
      <c r="D526" s="34"/>
      <c r="E526" s="34"/>
      <c r="F526" s="34"/>
      <c r="G526" s="34"/>
      <c r="H526" s="34"/>
      <c r="I526" s="34"/>
      <c r="J526" s="34"/>
      <c r="K526" s="34"/>
      <c r="L526" s="34"/>
      <c r="M526" s="34"/>
      <c r="N526" s="34"/>
      <c r="O526" s="34"/>
      <c r="P526" s="34"/>
      <c r="Q526" s="34"/>
      <c r="R526" s="34"/>
      <c r="S526" s="34"/>
    </row>
    <row r="527" spans="2:19">
      <c r="B527" s="5">
        <v>1973</v>
      </c>
      <c r="C527" s="104">
        <v>379.03</v>
      </c>
      <c r="D527" s="34">
        <v>374.91</v>
      </c>
      <c r="E527" s="34">
        <v>400.99</v>
      </c>
      <c r="F527" s="34">
        <v>0</v>
      </c>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196212.53000000003</v>
      </c>
      <c r="D571" s="7">
        <f>SUM(D493:D570)</f>
        <v>197474.88000000006</v>
      </c>
      <c r="E571" s="7">
        <f>SUM(E492:E570)</f>
        <v>237047.30999999997</v>
      </c>
      <c r="F571" s="7">
        <f>SUM(F491:F570)</f>
        <v>194287.02</v>
      </c>
      <c r="G571" s="7">
        <f>SUM(G490:G570)</f>
        <v>202251.65999999995</v>
      </c>
      <c r="H571" s="7">
        <f>SUM(H484:H570)</f>
        <v>212396.73000000004</v>
      </c>
      <c r="I571" s="7">
        <f>SUM(I484:I570)</f>
        <v>227228.78000000003</v>
      </c>
      <c r="J571" s="7">
        <f t="shared" ref="J571" si="7">SUM(J484:J570)</f>
        <v>228105.09999999995</v>
      </c>
      <c r="K571" s="7">
        <f>SUM(K484:K570)</f>
        <v>229770.51000000004</v>
      </c>
      <c r="L571" s="7">
        <f t="shared" ref="L571" si="8">SUM(L484:L570)</f>
        <v>227314.87</v>
      </c>
      <c r="M571" s="7">
        <f>SUM(M484:M570)</f>
        <v>263627.89</v>
      </c>
      <c r="N571" s="10">
        <f>SUM(N479:N570)</f>
        <v>295893.15000000002</v>
      </c>
      <c r="O571" s="10">
        <f>SUM(O479:O570)</f>
        <v>311432.46887777629</v>
      </c>
      <c r="P571" s="10">
        <f>SUM(P479:P570)</f>
        <v>352203.70195564063</v>
      </c>
      <c r="Q571" s="10">
        <f>SUM(Q479:Q570)</f>
        <v>353506.24640727945</v>
      </c>
      <c r="R571" s="10">
        <f>SUM(R478:R570)</f>
        <v>377767.07870000444</v>
      </c>
      <c r="S571" s="10">
        <f>SUM(S478:S570)</f>
        <v>403686.10537355288</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8481.7129304883219</v>
      </c>
    </row>
    <row r="574" spans="1:19">
      <c r="A574" s="35"/>
      <c r="B574" s="5">
        <v>2021</v>
      </c>
      <c r="C574" s="33"/>
      <c r="D574" s="33"/>
      <c r="E574" s="33"/>
      <c r="F574" s="33"/>
      <c r="G574" s="33"/>
      <c r="H574" s="33"/>
      <c r="I574" s="33"/>
      <c r="J574" s="33"/>
      <c r="K574" s="33"/>
      <c r="L574" s="33"/>
      <c r="M574" s="33"/>
      <c r="N574" s="33"/>
      <c r="O574" s="33"/>
      <c r="P574" s="33"/>
      <c r="Q574" s="33"/>
      <c r="R574" s="34">
        <v>6820.002073396513</v>
      </c>
      <c r="S574" s="34">
        <v>6830.811766419034</v>
      </c>
    </row>
    <row r="575" spans="1:19">
      <c r="B575" s="5">
        <v>2020</v>
      </c>
      <c r="C575" s="33"/>
      <c r="D575" s="33"/>
      <c r="E575" s="33"/>
      <c r="F575" s="33"/>
      <c r="G575" s="33"/>
      <c r="H575" s="33"/>
      <c r="I575" s="33"/>
      <c r="J575" s="33"/>
      <c r="K575" s="33"/>
      <c r="L575" s="33"/>
      <c r="M575" s="33"/>
      <c r="N575" s="33"/>
      <c r="O575" s="33"/>
      <c r="P575" s="33"/>
      <c r="Q575" s="34">
        <v>1080.9145105930572</v>
      </c>
      <c r="R575" s="34">
        <v>1088.7134126390945</v>
      </c>
      <c r="S575" s="34">
        <v>1100.7048463954206</v>
      </c>
    </row>
    <row r="576" spans="1:19">
      <c r="A576" s="37"/>
      <c r="B576" s="5">
        <v>2019</v>
      </c>
      <c r="C576" s="33"/>
      <c r="D576" s="33"/>
      <c r="E576" s="33"/>
      <c r="F576" s="33"/>
      <c r="G576" s="33"/>
      <c r="H576" s="33"/>
      <c r="I576" s="33"/>
      <c r="J576" s="33"/>
      <c r="K576" s="33"/>
      <c r="L576" s="33"/>
      <c r="M576" s="33"/>
      <c r="N576" s="33"/>
      <c r="O576" s="33"/>
      <c r="P576" s="34">
        <v>6908.5734412605007</v>
      </c>
      <c r="Q576" s="34">
        <v>6862.9400116958541</v>
      </c>
      <c r="R576" s="34">
        <v>6871.0559847545446</v>
      </c>
      <c r="S576" s="34">
        <v>6883.534940475095</v>
      </c>
    </row>
    <row r="577" spans="1:19">
      <c r="A577" s="37"/>
      <c r="B577" s="5">
        <v>2018</v>
      </c>
      <c r="C577" s="33"/>
      <c r="D577" s="33"/>
      <c r="E577" s="33"/>
      <c r="F577" s="33"/>
      <c r="G577" s="33"/>
      <c r="H577" s="33"/>
      <c r="I577" s="33"/>
      <c r="J577" s="33"/>
      <c r="K577" s="33"/>
      <c r="L577" s="33"/>
      <c r="M577" s="33"/>
      <c r="N577" s="33"/>
      <c r="O577" s="34">
        <v>6807.2200984644187</v>
      </c>
      <c r="P577" s="34">
        <v>6890.6483486642082</v>
      </c>
      <c r="Q577" s="34">
        <v>6765.6682559567953</v>
      </c>
      <c r="R577" s="34">
        <v>6787.8961506156656</v>
      </c>
      <c r="S577" s="34">
        <v>6822.073311037866</v>
      </c>
    </row>
    <row r="578" spans="1:19">
      <c r="A578" s="37"/>
      <c r="B578" s="5">
        <v>2017</v>
      </c>
      <c r="C578" s="33"/>
      <c r="D578" s="33"/>
      <c r="E578" s="33"/>
      <c r="F578" s="33"/>
      <c r="G578" s="33"/>
      <c r="H578" s="33"/>
      <c r="I578" s="33"/>
      <c r="J578" s="33"/>
      <c r="K578" s="33"/>
      <c r="L578" s="33"/>
      <c r="M578" s="33"/>
      <c r="N578" s="34">
        <v>3881.1</v>
      </c>
      <c r="O578" s="34">
        <v>3904.2961277347786</v>
      </c>
      <c r="P578" s="34">
        <v>3966.700609962038</v>
      </c>
      <c r="Q578" s="34">
        <v>3873.2152742940407</v>
      </c>
      <c r="R578" s="34">
        <v>3889.8417797507295</v>
      </c>
      <c r="S578" s="34">
        <v>3915.4063576369726</v>
      </c>
    </row>
    <row r="579" spans="1:19">
      <c r="B579" s="5">
        <v>2016</v>
      </c>
      <c r="C579" s="33"/>
      <c r="D579" s="33"/>
      <c r="E579" s="33"/>
      <c r="F579" s="33"/>
      <c r="G579" s="33"/>
      <c r="H579" s="33"/>
      <c r="I579" s="33"/>
      <c r="J579" s="33"/>
      <c r="K579" s="33"/>
      <c r="L579" s="33"/>
      <c r="M579" s="34">
        <v>4882.22</v>
      </c>
      <c r="N579" s="34">
        <v>4952.4399999999996</v>
      </c>
      <c r="O579" s="34">
        <v>4963.6805274432199</v>
      </c>
      <c r="P579" s="34">
        <v>4993.9156994446766</v>
      </c>
      <c r="Q579" s="34">
        <v>4948.6217541597471</v>
      </c>
      <c r="R579" s="34">
        <v>4956.6773494363088</v>
      </c>
      <c r="S579" s="34">
        <v>4969.0634695024974</v>
      </c>
    </row>
    <row r="580" spans="1:19">
      <c r="B580" s="5">
        <v>2015</v>
      </c>
      <c r="C580" s="33"/>
      <c r="D580" s="33"/>
      <c r="E580" s="33"/>
      <c r="F580" s="33"/>
      <c r="G580" s="33"/>
      <c r="H580" s="33"/>
      <c r="I580" s="33"/>
      <c r="J580" s="33"/>
      <c r="K580" s="33"/>
      <c r="L580" s="34">
        <v>1627.98</v>
      </c>
      <c r="M580" s="34">
        <v>1627.98</v>
      </c>
      <c r="N580" s="34">
        <v>1627.98</v>
      </c>
      <c r="O580" s="34">
        <v>1627.98</v>
      </c>
      <c r="P580" s="34">
        <v>1627.98</v>
      </c>
      <c r="Q580" s="34">
        <v>1627.98</v>
      </c>
      <c r="R580" s="34">
        <v>1627.98</v>
      </c>
      <c r="S580" s="34">
        <v>1627.98</v>
      </c>
    </row>
    <row r="581" spans="1:19">
      <c r="B581" s="5">
        <v>2014</v>
      </c>
      <c r="C581" s="33"/>
      <c r="D581" s="33"/>
      <c r="E581" s="33"/>
      <c r="F581" s="33"/>
      <c r="G581" s="33"/>
      <c r="H581" s="33"/>
      <c r="I581" s="33"/>
      <c r="J581" s="33"/>
      <c r="K581" s="34">
        <v>2684.2</v>
      </c>
      <c r="L581" s="34">
        <v>2674.69</v>
      </c>
      <c r="M581" s="34">
        <v>2709.37</v>
      </c>
      <c r="N581" s="34">
        <v>2728.14</v>
      </c>
      <c r="O581" s="34">
        <v>2731.1407815840635</v>
      </c>
      <c r="P581" s="34">
        <v>2739.2193651846596</v>
      </c>
      <c r="Q581" s="34">
        <v>2727.1172040470447</v>
      </c>
      <c r="R581" s="34">
        <v>2729.2695913359657</v>
      </c>
      <c r="S581" s="34">
        <v>2732.579058417446</v>
      </c>
    </row>
    <row r="582" spans="1:19">
      <c r="B582" s="5">
        <v>2013</v>
      </c>
      <c r="C582" s="33"/>
      <c r="D582" s="33"/>
      <c r="E582" s="33"/>
      <c r="F582" s="33"/>
      <c r="G582" s="33"/>
      <c r="H582" s="33"/>
      <c r="I582" s="33"/>
      <c r="J582" s="34">
        <v>5450.35</v>
      </c>
      <c r="K582" s="34">
        <v>5481.28</v>
      </c>
      <c r="L582" s="34">
        <v>5330.09</v>
      </c>
      <c r="M582" s="34">
        <v>5881.33</v>
      </c>
      <c r="N582" s="34">
        <v>6179.54</v>
      </c>
      <c r="O582" s="34">
        <v>6227.263307703357</v>
      </c>
      <c r="P582" s="34">
        <v>6355.6576067012584</v>
      </c>
      <c r="Q582" s="34">
        <v>6163.3159076552729</v>
      </c>
      <c r="R582" s="34">
        <v>6197.5241638046036</v>
      </c>
      <c r="S582" s="34">
        <v>6250.1220852956903</v>
      </c>
    </row>
    <row r="583" spans="1:19">
      <c r="B583" s="5">
        <v>2012</v>
      </c>
      <c r="C583" s="33"/>
      <c r="D583" s="33"/>
      <c r="E583" s="33"/>
      <c r="F583" s="33"/>
      <c r="G583" s="33"/>
      <c r="H583" s="33"/>
      <c r="I583" s="34">
        <v>10097.9</v>
      </c>
      <c r="J583" s="34">
        <v>11345.29</v>
      </c>
      <c r="K583" s="34">
        <v>11359.63</v>
      </c>
      <c r="L583" s="34">
        <v>11289.56</v>
      </c>
      <c r="M583" s="34">
        <v>11545.02</v>
      </c>
      <c r="N583" s="34">
        <v>11683.21</v>
      </c>
      <c r="O583" s="34">
        <v>11705.32337593014</v>
      </c>
      <c r="P583" s="34">
        <v>11764.822505392962</v>
      </c>
      <c r="Q583" s="34">
        <v>11675.689547450464</v>
      </c>
      <c r="R583" s="34">
        <v>11691.54197608018</v>
      </c>
      <c r="S583" s="34">
        <v>11715.916349122434</v>
      </c>
    </row>
    <row r="584" spans="1:19">
      <c r="B584" s="5">
        <v>2011</v>
      </c>
      <c r="C584" s="33"/>
      <c r="D584" s="33"/>
      <c r="E584" s="33"/>
      <c r="F584" s="33"/>
      <c r="G584" s="33"/>
      <c r="H584" s="34">
        <v>2462.73</v>
      </c>
      <c r="I584" s="34">
        <v>2454.61</v>
      </c>
      <c r="J584" s="34">
        <v>2453.83</v>
      </c>
      <c r="K584" s="34">
        <v>2457.9699999999998</v>
      </c>
      <c r="L584" s="34">
        <v>2437.7399999999998</v>
      </c>
      <c r="M584" s="34">
        <v>2511.52</v>
      </c>
      <c r="N584" s="34">
        <v>2551.4299999999998</v>
      </c>
      <c r="O584" s="34">
        <v>2557.8218362962525</v>
      </c>
      <c r="P584" s="34">
        <v>2575.007201221254</v>
      </c>
      <c r="Q584" s="34">
        <v>2549.2625823853814</v>
      </c>
      <c r="R584" s="34">
        <v>2553.8413009886408</v>
      </c>
      <c r="S584" s="34">
        <v>2560.8814459341397</v>
      </c>
    </row>
    <row r="585" spans="1:19">
      <c r="B585" s="5">
        <v>2010</v>
      </c>
      <c r="C585" s="33"/>
      <c r="D585" s="33"/>
      <c r="E585" s="33"/>
      <c r="F585" s="33"/>
      <c r="G585" s="34">
        <v>1447.6</v>
      </c>
      <c r="H585" s="34">
        <v>1447.6</v>
      </c>
      <c r="I585" s="34">
        <v>1447.6</v>
      </c>
      <c r="J585" s="34">
        <v>1447.6</v>
      </c>
      <c r="K585" s="34">
        <v>1447.6</v>
      </c>
      <c r="L585" s="34">
        <v>1447.6</v>
      </c>
      <c r="M585" s="34">
        <v>1447.6</v>
      </c>
      <c r="N585" s="34">
        <v>1447.6</v>
      </c>
      <c r="O585" s="34">
        <v>1447.6</v>
      </c>
      <c r="P585" s="34">
        <v>1447.6</v>
      </c>
      <c r="Q585" s="34">
        <v>1447.6</v>
      </c>
      <c r="R585" s="34">
        <v>1447.6</v>
      </c>
      <c r="S585" s="34">
        <v>1447.6</v>
      </c>
    </row>
    <row r="586" spans="1:19">
      <c r="B586" s="5">
        <v>2009</v>
      </c>
      <c r="C586" s="33"/>
      <c r="D586" s="33"/>
      <c r="E586" s="33"/>
      <c r="F586" s="34">
        <v>4672.58</v>
      </c>
      <c r="G586" s="34">
        <v>4638.1499999999996</v>
      </c>
      <c r="H586" s="34">
        <v>4649.8</v>
      </c>
      <c r="I586" s="34">
        <v>4408.76</v>
      </c>
      <c r="J586" s="34">
        <v>4408.08</v>
      </c>
      <c r="K586" s="34">
        <v>4411.6899999999996</v>
      </c>
      <c r="L586" s="34">
        <v>4394.04</v>
      </c>
      <c r="M586" s="34">
        <v>4458.3900000000003</v>
      </c>
      <c r="N586" s="34">
        <v>4493.1899999999996</v>
      </c>
      <c r="O586" s="34">
        <v>4498.7630671903098</v>
      </c>
      <c r="P586" s="34">
        <v>4513.7496445088345</v>
      </c>
      <c r="Q586" s="34">
        <v>4374.3163300547894</v>
      </c>
      <c r="R586" s="34">
        <v>4378.309222883483</v>
      </c>
      <c r="S586" s="34">
        <v>4384.4486139886349</v>
      </c>
    </row>
    <row r="587" spans="1:19">
      <c r="B587" s="5">
        <v>2008</v>
      </c>
      <c r="C587" s="33"/>
      <c r="D587" s="33"/>
      <c r="E587" s="34">
        <v>2070.48</v>
      </c>
      <c r="F587" s="34">
        <v>2072.9499999999998</v>
      </c>
      <c r="G587" s="34">
        <v>2082.94</v>
      </c>
      <c r="H587" s="34">
        <v>2108.4899999999998</v>
      </c>
      <c r="I587" s="34">
        <v>2092.98</v>
      </c>
      <c r="J587" s="34">
        <v>2091.4899999999998</v>
      </c>
      <c r="K587" s="34">
        <v>2099.4</v>
      </c>
      <c r="L587" s="34">
        <v>2060.7199999999998</v>
      </c>
      <c r="M587" s="34">
        <v>2201.7399999999998</v>
      </c>
      <c r="N587" s="34">
        <v>2278.02</v>
      </c>
      <c r="O587" s="34">
        <v>2290.2267446502119</v>
      </c>
      <c r="P587" s="34">
        <v>2323.0710358212882</v>
      </c>
      <c r="Q587" s="34">
        <v>2273.8684869767394</v>
      </c>
      <c r="R587" s="34">
        <v>2282.6192331873772</v>
      </c>
      <c r="S587" s="34">
        <v>2296.074203243913</v>
      </c>
    </row>
    <row r="588" spans="1:19">
      <c r="B588" s="5">
        <v>2007</v>
      </c>
      <c r="C588" s="33"/>
      <c r="D588" s="34">
        <v>8103.82</v>
      </c>
      <c r="E588" s="34">
        <v>8304.5300000000007</v>
      </c>
      <c r="F588" s="34">
        <v>8263.8799999999992</v>
      </c>
      <c r="G588" s="34">
        <v>8267.18</v>
      </c>
      <c r="H588" s="34">
        <v>8336.08</v>
      </c>
      <c r="I588" s="34">
        <v>8152.34</v>
      </c>
      <c r="J588" s="34">
        <v>8148.31</v>
      </c>
      <c r="K588" s="34">
        <v>8169.65</v>
      </c>
      <c r="L588" s="34">
        <v>8065.35</v>
      </c>
      <c r="M588" s="34">
        <v>8445.65</v>
      </c>
      <c r="N588" s="34">
        <v>8651.3799999999992</v>
      </c>
      <c r="O588" s="34">
        <v>8684.3052756070629</v>
      </c>
      <c r="P588" s="34">
        <v>8772.8839896897043</v>
      </c>
      <c r="Q588" s="34">
        <v>8569.2358197144167</v>
      </c>
      <c r="R588" s="34">
        <v>8592.8359590069485</v>
      </c>
      <c r="S588" s="34">
        <v>8629.1230549719821</v>
      </c>
    </row>
    <row r="589" spans="1:19">
      <c r="B589" s="5">
        <v>2006</v>
      </c>
      <c r="C589" s="34">
        <v>8998.7900000000009</v>
      </c>
      <c r="D589" s="34">
        <v>8973.61</v>
      </c>
      <c r="E589" s="34">
        <v>9129.98</v>
      </c>
      <c r="F589" s="34">
        <v>9134.7099999999991</v>
      </c>
      <c r="G589" s="34">
        <v>9157.8700000000008</v>
      </c>
      <c r="H589" s="34">
        <v>9218.5</v>
      </c>
      <c r="I589" s="34">
        <v>9178.35</v>
      </c>
      <c r="J589" s="34">
        <v>9174.7999999999993</v>
      </c>
      <c r="K589" s="34">
        <v>9193.58</v>
      </c>
      <c r="L589" s="34">
        <v>9101.7900000000009</v>
      </c>
      <c r="M589" s="34">
        <v>9436.44</v>
      </c>
      <c r="N589" s="34">
        <v>9617.4699999999993</v>
      </c>
      <c r="O589" s="34">
        <v>9646.4416413550771</v>
      </c>
      <c r="P589" s="34">
        <v>9571.0142693245107</v>
      </c>
      <c r="Q589" s="34">
        <v>9458.5574355649333</v>
      </c>
      <c r="R589" s="34">
        <v>9478.2607535287898</v>
      </c>
      <c r="S589" s="34">
        <v>9508.556175980395</v>
      </c>
    </row>
    <row r="590" spans="1:19">
      <c r="B590" s="5">
        <v>2005</v>
      </c>
      <c r="C590" s="34">
        <v>7382.4</v>
      </c>
      <c r="D590" s="34">
        <v>7352.01</v>
      </c>
      <c r="E590" s="34">
        <v>7522.33</v>
      </c>
      <c r="F590" s="34">
        <v>7520.3</v>
      </c>
      <c r="G590" s="34">
        <v>7541.46</v>
      </c>
      <c r="H590" s="34">
        <v>7606.13</v>
      </c>
      <c r="I590" s="34">
        <v>7542.06</v>
      </c>
      <c r="J590" s="34">
        <v>7538.28</v>
      </c>
      <c r="K590" s="34">
        <v>7558.31</v>
      </c>
      <c r="L590" s="34">
        <v>7460.41</v>
      </c>
      <c r="M590" s="34">
        <v>7817.35</v>
      </c>
      <c r="N590" s="34">
        <v>8010.45</v>
      </c>
      <c r="O590" s="34">
        <v>8041.3462954165298</v>
      </c>
      <c r="P590" s="34">
        <v>8124.4837076578369</v>
      </c>
      <c r="Q590" s="34">
        <v>7987.5367061572615</v>
      </c>
      <c r="R590" s="34">
        <v>8009.6871124894742</v>
      </c>
      <c r="S590" s="34">
        <v>8043.7451284307581</v>
      </c>
    </row>
    <row r="591" spans="1:19">
      <c r="B591" s="5">
        <v>2004</v>
      </c>
      <c r="C591" s="34">
        <v>2459.6799999999998</v>
      </c>
      <c r="D591" s="34">
        <v>2432.5</v>
      </c>
      <c r="E591" s="34">
        <v>2580.79</v>
      </c>
      <c r="F591" s="34">
        <v>2577.3000000000002</v>
      </c>
      <c r="G591" s="34">
        <v>2594.75</v>
      </c>
      <c r="H591" s="34">
        <v>2650.72</v>
      </c>
      <c r="I591" s="34">
        <v>2590.0500000000002</v>
      </c>
      <c r="J591" s="34">
        <v>2586.7800000000002</v>
      </c>
      <c r="K591" s="34">
        <v>2604.12</v>
      </c>
      <c r="L591" s="34">
        <v>2519.38</v>
      </c>
      <c r="M591" s="34">
        <v>2828.33</v>
      </c>
      <c r="N591" s="34">
        <v>2995.47</v>
      </c>
      <c r="O591" s="34">
        <v>3022.2144778340694</v>
      </c>
      <c r="P591" s="34">
        <v>3094.1750268111896</v>
      </c>
      <c r="Q591" s="34">
        <v>2973.0325792457738</v>
      </c>
      <c r="R591" s="34">
        <v>2992.2051197033225</v>
      </c>
      <c r="S591" s="34">
        <v>3021.6844294164111</v>
      </c>
    </row>
    <row r="592" spans="1:19">
      <c r="B592" s="5">
        <v>2003</v>
      </c>
      <c r="C592" s="34">
        <v>2650.04</v>
      </c>
      <c r="D592" s="34">
        <v>2631.52</v>
      </c>
      <c r="E592" s="34">
        <v>2741.34</v>
      </c>
      <c r="F592" s="34">
        <v>2742.65</v>
      </c>
      <c r="G592" s="34">
        <v>2757.77</v>
      </c>
      <c r="H592" s="34">
        <v>2799.96</v>
      </c>
      <c r="I592" s="34">
        <v>2766.04</v>
      </c>
      <c r="J592" s="34">
        <v>2763.58</v>
      </c>
      <c r="K592" s="34">
        <v>2776.65</v>
      </c>
      <c r="L592" s="34">
        <v>2712.77</v>
      </c>
      <c r="M592" s="34">
        <v>2945.67</v>
      </c>
      <c r="N592" s="34">
        <v>3071.66</v>
      </c>
      <c r="O592" s="34">
        <v>3091.8263754603595</v>
      </c>
      <c r="P592" s="34">
        <v>3146.0734451561948</v>
      </c>
      <c r="Q592" s="34">
        <v>3060.6569606859457</v>
      </c>
      <c r="R592" s="34">
        <v>3075.1100763615573</v>
      </c>
      <c r="S592" s="34">
        <v>3097.3328941599525</v>
      </c>
    </row>
    <row r="593" spans="2:19">
      <c r="B593" s="5">
        <v>2002</v>
      </c>
      <c r="C593" s="34">
        <v>2630.12</v>
      </c>
      <c r="D593" s="34">
        <v>2610.06</v>
      </c>
      <c r="E593" s="34">
        <v>2718.41</v>
      </c>
      <c r="F593" s="34">
        <v>2715.37</v>
      </c>
      <c r="G593" s="34">
        <v>2727.84</v>
      </c>
      <c r="H593" s="34">
        <v>2768.64</v>
      </c>
      <c r="I593" s="34">
        <v>2722.93</v>
      </c>
      <c r="J593" s="34">
        <v>2720.55</v>
      </c>
      <c r="K593" s="34">
        <v>2733.19</v>
      </c>
      <c r="L593" s="34">
        <v>2671.41</v>
      </c>
      <c r="M593" s="34">
        <v>2896.63</v>
      </c>
      <c r="N593" s="34">
        <v>3018.47</v>
      </c>
      <c r="O593" s="34">
        <v>3037.9661525384636</v>
      </c>
      <c r="P593" s="34">
        <v>3090.4231869803311</v>
      </c>
      <c r="Q593" s="34">
        <v>3001.3711734582284</v>
      </c>
      <c r="R593" s="34">
        <v>3015.347367767688</v>
      </c>
      <c r="S593" s="34">
        <v>3036.8368809373796</v>
      </c>
    </row>
    <row r="594" spans="2:19">
      <c r="B594" s="5">
        <v>2001</v>
      </c>
      <c r="C594" s="34">
        <v>1365.54</v>
      </c>
      <c r="D594" s="34">
        <v>1350.69</v>
      </c>
      <c r="E594" s="34">
        <v>1444.65</v>
      </c>
      <c r="F594" s="34">
        <v>1448.18</v>
      </c>
      <c r="G594" s="34">
        <v>1462.48</v>
      </c>
      <c r="H594" s="34">
        <v>1142.79</v>
      </c>
      <c r="I594" s="34">
        <v>1125.8699999999999</v>
      </c>
      <c r="J594" s="34">
        <v>1124.24</v>
      </c>
      <c r="K594" s="34">
        <v>1132.8699999999999</v>
      </c>
      <c r="L594" s="34">
        <v>1090.68</v>
      </c>
      <c r="M594" s="34">
        <v>1244.53</v>
      </c>
      <c r="N594" s="34">
        <v>1327.75</v>
      </c>
      <c r="O594" s="34">
        <v>1341.0717483754634</v>
      </c>
      <c r="P594" s="34">
        <v>1376.905353676364</v>
      </c>
      <c r="Q594" s="34">
        <v>1323.2246483778281</v>
      </c>
      <c r="R594" s="34">
        <v>1332.7718413486571</v>
      </c>
      <c r="S594" s="34">
        <v>1347.4514118052093</v>
      </c>
    </row>
    <row r="595" spans="2:19">
      <c r="B595" s="5">
        <v>2000</v>
      </c>
      <c r="C595" s="34">
        <v>7187.94</v>
      </c>
      <c r="D595" s="34">
        <v>7162.84</v>
      </c>
      <c r="E595" s="34">
        <v>7321.64</v>
      </c>
      <c r="F595" s="34">
        <v>7327.61</v>
      </c>
      <c r="G595" s="34">
        <v>7351.77</v>
      </c>
      <c r="H595" s="34">
        <v>7413.56</v>
      </c>
      <c r="I595" s="34">
        <v>7376.05</v>
      </c>
      <c r="J595" s="34">
        <v>7372.44</v>
      </c>
      <c r="K595" s="34">
        <v>7391.57</v>
      </c>
      <c r="L595" s="34">
        <v>7298.03</v>
      </c>
      <c r="M595" s="34">
        <v>7639.1</v>
      </c>
      <c r="N595" s="34">
        <v>7823.6</v>
      </c>
      <c r="O595" s="34">
        <v>7853.1282070755806</v>
      </c>
      <c r="P595" s="34">
        <v>7932.5681608184714</v>
      </c>
      <c r="Q595" s="34">
        <v>7813.5627548596631</v>
      </c>
      <c r="R595" s="34">
        <v>7834.7280426281804</v>
      </c>
      <c r="S595" s="34">
        <v>7867.271360227448</v>
      </c>
    </row>
    <row r="596" spans="2:19">
      <c r="B596" s="5">
        <v>1999</v>
      </c>
      <c r="C596" s="34">
        <v>24693.52</v>
      </c>
      <c r="D596" s="34">
        <v>24401.55</v>
      </c>
      <c r="E596" s="34">
        <v>24966.98</v>
      </c>
      <c r="F596" s="34">
        <v>24497.9</v>
      </c>
      <c r="G596" s="34">
        <v>24306.69</v>
      </c>
      <c r="H596" s="34">
        <v>24433.07</v>
      </c>
      <c r="I596" s="34">
        <v>22912.5</v>
      </c>
      <c r="J596" s="34">
        <v>22905.11</v>
      </c>
      <c r="K596" s="34">
        <v>22944.25</v>
      </c>
      <c r="L596" s="34">
        <v>22752.92</v>
      </c>
      <c r="M596" s="34">
        <v>23450.51</v>
      </c>
      <c r="N596" s="34">
        <v>23827.89</v>
      </c>
      <c r="O596" s="34">
        <v>23888.280035235475</v>
      </c>
      <c r="P596" s="34">
        <v>23965.771830153804</v>
      </c>
      <c r="Q596" s="34">
        <v>23003.756849146517</v>
      </c>
      <c r="R596" s="34">
        <v>23046.457510334159</v>
      </c>
      <c r="S596" s="34">
        <v>23112.11318173003</v>
      </c>
    </row>
    <row r="597" spans="2:19">
      <c r="B597" s="5">
        <v>1998</v>
      </c>
      <c r="C597" s="34">
        <v>15362.18</v>
      </c>
      <c r="D597" s="34">
        <v>15195.13</v>
      </c>
      <c r="E597" s="34">
        <v>16252.16</v>
      </c>
      <c r="F597" s="34">
        <v>16291.87</v>
      </c>
      <c r="G597" s="34">
        <v>16452.75</v>
      </c>
      <c r="H597" s="34">
        <v>16864.04</v>
      </c>
      <c r="I597" s="34">
        <v>16614.330000000002</v>
      </c>
      <c r="J597" s="34">
        <v>16590.28</v>
      </c>
      <c r="K597" s="34">
        <v>16717.669999999998</v>
      </c>
      <c r="L597" s="34">
        <v>16094.98</v>
      </c>
      <c r="M597" s="34">
        <v>18365.3</v>
      </c>
      <c r="N597" s="34">
        <v>19593.47</v>
      </c>
      <c r="O597" s="34">
        <v>19790.006024371538</v>
      </c>
      <c r="P597" s="34">
        <v>20318.797467214783</v>
      </c>
      <c r="Q597" s="34">
        <v>19526.63889513434</v>
      </c>
      <c r="R597" s="34">
        <v>19667.525470843215</v>
      </c>
      <c r="S597" s="34">
        <v>19884.149814859316</v>
      </c>
    </row>
    <row r="598" spans="2:19">
      <c r="B598" s="5">
        <v>1997</v>
      </c>
      <c r="C598" s="34">
        <v>1086.49</v>
      </c>
      <c r="D598" s="34">
        <v>1073.56</v>
      </c>
      <c r="E598" s="34">
        <v>1094.53</v>
      </c>
      <c r="F598" s="34">
        <v>1072.06</v>
      </c>
      <c r="G598" s="34">
        <v>1062.0899999999999</v>
      </c>
      <c r="H598" s="34">
        <v>1065.81</v>
      </c>
      <c r="I598" s="34">
        <v>995.04</v>
      </c>
      <c r="J598" s="34">
        <v>994.82</v>
      </c>
      <c r="K598" s="34">
        <v>995.98</v>
      </c>
      <c r="L598" s="34">
        <v>990.35</v>
      </c>
      <c r="M598" s="34">
        <v>1010.86</v>
      </c>
      <c r="N598" s="34">
        <v>1021.96</v>
      </c>
      <c r="O598" s="34">
        <v>1023.7325492508945</v>
      </c>
      <c r="P598" s="34">
        <v>1028.5099246213938</v>
      </c>
      <c r="Q598" s="34">
        <v>987.0988543993974</v>
      </c>
      <c r="R598" s="34">
        <v>988.37169658687048</v>
      </c>
      <c r="S598" s="34">
        <v>990.32879294264467</v>
      </c>
    </row>
    <row r="599" spans="2:19">
      <c r="B599" s="5">
        <v>1996</v>
      </c>
      <c r="C599" s="34">
        <v>13260.48</v>
      </c>
      <c r="D599" s="34">
        <v>12803.9</v>
      </c>
      <c r="E599" s="34">
        <v>13294.04</v>
      </c>
      <c r="F599" s="34">
        <v>13138.96</v>
      </c>
      <c r="G599" s="34">
        <v>13115.46</v>
      </c>
      <c r="H599" s="34">
        <v>13273.04</v>
      </c>
      <c r="I599" s="34">
        <v>12666.5</v>
      </c>
      <c r="J599" s="34">
        <v>12657.28</v>
      </c>
      <c r="K599" s="34">
        <v>12706.09</v>
      </c>
      <c r="L599" s="34">
        <v>12467.51</v>
      </c>
      <c r="M599" s="34">
        <v>13337.37</v>
      </c>
      <c r="N599" s="34">
        <v>13807.94</v>
      </c>
      <c r="O599" s="34">
        <v>13883.242541147187</v>
      </c>
      <c r="P599" s="34">
        <v>14085.846843069865</v>
      </c>
      <c r="Q599" s="34">
        <v>13526.897391119792</v>
      </c>
      <c r="R599" s="34">
        <v>13580.877512598869</v>
      </c>
      <c r="S599" s="34">
        <v>13663.876253582373</v>
      </c>
    </row>
    <row r="600" spans="2:19">
      <c r="B600" s="5">
        <v>1995</v>
      </c>
      <c r="C600" s="34">
        <v>22225.89</v>
      </c>
      <c r="D600" s="34">
        <v>21964.35</v>
      </c>
      <c r="E600" s="34">
        <v>22534.19</v>
      </c>
      <c r="F600" s="34">
        <v>22140.62</v>
      </c>
      <c r="G600" s="34">
        <v>21992.69</v>
      </c>
      <c r="H600" s="34">
        <v>22135.17</v>
      </c>
      <c r="I600" s="34">
        <v>20826.68</v>
      </c>
      <c r="J600" s="34">
        <v>20818.349999999999</v>
      </c>
      <c r="K600" s="34">
        <v>20862.48</v>
      </c>
      <c r="L600" s="34">
        <v>20646.77</v>
      </c>
      <c r="M600" s="34">
        <v>16893.79</v>
      </c>
      <c r="N600" s="34">
        <v>17015.68</v>
      </c>
      <c r="O600" s="34">
        <v>17035.186255494747</v>
      </c>
      <c r="P600" s="34">
        <v>16642.737121979677</v>
      </c>
      <c r="Q600" s="34">
        <v>15970.4739352697</v>
      </c>
      <c r="R600" s="34">
        <v>15981.371213316521</v>
      </c>
      <c r="S600" s="34">
        <v>15998.126647229055</v>
      </c>
    </row>
    <row r="601" spans="2:19">
      <c r="B601" s="5">
        <v>1994</v>
      </c>
      <c r="C601" s="34">
        <v>6885.77</v>
      </c>
      <c r="D601" s="34">
        <v>6805.92</v>
      </c>
      <c r="E601" s="34">
        <v>7039.19</v>
      </c>
      <c r="F601" s="34">
        <v>6943.92</v>
      </c>
      <c r="G601" s="34">
        <v>6920.6</v>
      </c>
      <c r="H601" s="34">
        <v>6991.5</v>
      </c>
      <c r="I601" s="34">
        <v>6642.13</v>
      </c>
      <c r="J601" s="34">
        <v>6637.98</v>
      </c>
      <c r="K601" s="34">
        <v>6659.94</v>
      </c>
      <c r="L601" s="34">
        <v>6552.6</v>
      </c>
      <c r="M601" s="34">
        <v>6943.97</v>
      </c>
      <c r="N601" s="34">
        <v>7155.68</v>
      </c>
      <c r="O601" s="34">
        <v>7189.5631783557619</v>
      </c>
      <c r="P601" s="34">
        <v>7280.7185061891314</v>
      </c>
      <c r="Q601" s="34">
        <v>6990.9975275538145</v>
      </c>
      <c r="R601" s="34">
        <v>7015.2841573203832</v>
      </c>
      <c r="S601" s="34">
        <v>7052.6267871278978</v>
      </c>
    </row>
    <row r="602" spans="2:19">
      <c r="B602" s="5">
        <v>1993</v>
      </c>
      <c r="C602" s="34">
        <v>13555.36</v>
      </c>
      <c r="D602" s="34">
        <v>13394.64</v>
      </c>
      <c r="E602" s="34">
        <v>13683.95</v>
      </c>
      <c r="F602" s="34">
        <v>13416.54</v>
      </c>
      <c r="G602" s="34">
        <v>13303.21</v>
      </c>
      <c r="H602" s="34">
        <v>13362.64</v>
      </c>
      <c r="I602" s="34">
        <v>12507.11</v>
      </c>
      <c r="J602" s="34">
        <v>12503.64</v>
      </c>
      <c r="K602" s="34">
        <v>12522.05</v>
      </c>
      <c r="L602" s="34">
        <v>12432.07</v>
      </c>
      <c r="M602" s="34">
        <v>12760.11</v>
      </c>
      <c r="N602" s="34">
        <v>12937.57</v>
      </c>
      <c r="O602" s="34">
        <v>12965.969598715767</v>
      </c>
      <c r="P602" s="34">
        <v>13042.375230825759</v>
      </c>
      <c r="Q602" s="34">
        <v>12518.192805028055</v>
      </c>
      <c r="R602" s="34">
        <v>12538.549654630175</v>
      </c>
      <c r="S602" s="34">
        <v>12569.849934086229</v>
      </c>
    </row>
    <row r="603" spans="2:19">
      <c r="B603" s="5">
        <v>1992</v>
      </c>
      <c r="C603" s="34">
        <v>11078.63</v>
      </c>
      <c r="D603" s="34">
        <v>10920.88</v>
      </c>
      <c r="E603" s="34">
        <v>11243.73</v>
      </c>
      <c r="F603" s="34">
        <v>11066.64</v>
      </c>
      <c r="G603" s="34">
        <v>11008.78</v>
      </c>
      <c r="H603" s="34">
        <v>11098.26</v>
      </c>
      <c r="I603" s="34">
        <v>10486.75</v>
      </c>
      <c r="J603" s="34">
        <v>10481.52</v>
      </c>
      <c r="K603" s="34">
        <v>10509.24</v>
      </c>
      <c r="L603" s="34">
        <v>10373.76</v>
      </c>
      <c r="M603" s="34">
        <v>10867.72</v>
      </c>
      <c r="N603" s="34">
        <v>11134.94</v>
      </c>
      <c r="O603" s="34">
        <v>10922.350378544868</v>
      </c>
      <c r="P603" s="34">
        <v>11030.578947348198</v>
      </c>
      <c r="Q603" s="34">
        <v>10589.856117708787</v>
      </c>
      <c r="R603" s="34">
        <v>10618.691592750871</v>
      </c>
      <c r="S603" s="34">
        <v>10663.028434880471</v>
      </c>
    </row>
    <row r="604" spans="2:19">
      <c r="B604" s="5">
        <v>1991</v>
      </c>
      <c r="C604" s="34">
        <v>7651.63</v>
      </c>
      <c r="D604" s="34">
        <v>7568.43</v>
      </c>
      <c r="E604" s="34">
        <v>8094.91</v>
      </c>
      <c r="F604" s="34">
        <v>8114.69</v>
      </c>
      <c r="G604" s="34">
        <v>8194.83</v>
      </c>
      <c r="H604" s="34">
        <v>8399.68</v>
      </c>
      <c r="I604" s="34">
        <v>8275.2999999999993</v>
      </c>
      <c r="J604" s="34">
        <v>8263.33</v>
      </c>
      <c r="K604" s="34">
        <v>8326.7800000000007</v>
      </c>
      <c r="L604" s="34">
        <v>8016.63</v>
      </c>
      <c r="M604" s="34">
        <v>9147.43</v>
      </c>
      <c r="N604" s="34">
        <v>9759.16</v>
      </c>
      <c r="O604" s="34">
        <v>9857.0521937307858</v>
      </c>
      <c r="P604" s="34">
        <v>10120.433864523864</v>
      </c>
      <c r="Q604" s="34">
        <v>9725.8736819199694</v>
      </c>
      <c r="R604" s="34">
        <v>9796.0467949775484</v>
      </c>
      <c r="S604" s="34">
        <v>9903.9435516925187</v>
      </c>
    </row>
    <row r="605" spans="2:19">
      <c r="B605" s="5">
        <v>1990</v>
      </c>
      <c r="C605" s="34">
        <v>5294.91</v>
      </c>
      <c r="D605" s="34">
        <v>4993</v>
      </c>
      <c r="E605" s="34">
        <v>5140.0600000000004</v>
      </c>
      <c r="F605" s="34">
        <v>5058.84</v>
      </c>
      <c r="G605" s="34">
        <v>5032.17</v>
      </c>
      <c r="H605" s="34">
        <v>5072.82</v>
      </c>
      <c r="I605" s="34">
        <v>4792.7</v>
      </c>
      <c r="J605" s="34">
        <v>4790.32</v>
      </c>
      <c r="K605" s="34">
        <v>4802.91</v>
      </c>
      <c r="L605" s="34">
        <v>4741.3599999999997</v>
      </c>
      <c r="M605" s="34">
        <v>4965.7700000000004</v>
      </c>
      <c r="N605" s="34">
        <v>5087.17</v>
      </c>
      <c r="O605" s="34">
        <v>5106.5991740957134</v>
      </c>
      <c r="P605" s="34">
        <v>5158.8680192703268</v>
      </c>
      <c r="Q605" s="34">
        <v>4952.8459235879418</v>
      </c>
      <c r="R605" s="34">
        <v>4966.7719783919192</v>
      </c>
      <c r="S605" s="34">
        <v>4988.1843980739568</v>
      </c>
    </row>
    <row r="606" spans="2:19">
      <c r="B606" s="5">
        <v>1989</v>
      </c>
      <c r="C606" s="34">
        <v>1450.63</v>
      </c>
      <c r="D606" s="34">
        <v>1433.36</v>
      </c>
      <c r="E606" s="34">
        <v>1461</v>
      </c>
      <c r="F606" s="34">
        <v>1430.82</v>
      </c>
      <c r="G606" s="34">
        <v>1417.37</v>
      </c>
      <c r="H606" s="34">
        <v>1422.16</v>
      </c>
      <c r="I606" s="34">
        <v>1327.32</v>
      </c>
      <c r="J606" s="34">
        <v>1327.04</v>
      </c>
      <c r="K606" s="34">
        <v>1328.53</v>
      </c>
      <c r="L606" s="34">
        <v>1321.27</v>
      </c>
      <c r="M606" s="34">
        <v>1347.72</v>
      </c>
      <c r="N606" s="34">
        <v>1362.03</v>
      </c>
      <c r="O606" s="34">
        <v>1364.3204530654957</v>
      </c>
      <c r="P606" s="34">
        <v>1370.4808221489748</v>
      </c>
      <c r="Q606" s="34">
        <v>1315.2886515230618</v>
      </c>
      <c r="R606" s="34">
        <v>1316.9299664819566</v>
      </c>
      <c r="S606" s="34">
        <v>1319.4536191046814</v>
      </c>
    </row>
    <row r="607" spans="2:19">
      <c r="B607" s="5">
        <v>1988</v>
      </c>
      <c r="C607" s="34">
        <v>3312.51</v>
      </c>
      <c r="D607" s="34">
        <v>3274.78</v>
      </c>
      <c r="E607" s="34">
        <v>3420.08</v>
      </c>
      <c r="F607" s="34">
        <v>3389.81</v>
      </c>
      <c r="G607" s="34">
        <v>3391.72</v>
      </c>
      <c r="H607" s="34">
        <v>3441.43</v>
      </c>
      <c r="I607" s="34">
        <v>3306.02</v>
      </c>
      <c r="J607" s="34">
        <v>3303.11</v>
      </c>
      <c r="K607" s="34">
        <v>3318.51</v>
      </c>
      <c r="L607" s="34">
        <v>3243.25</v>
      </c>
      <c r="M607" s="34">
        <v>3517.67</v>
      </c>
      <c r="N607" s="34">
        <v>3666.12</v>
      </c>
      <c r="O607" s="34">
        <v>3689.8758635838026</v>
      </c>
      <c r="P607" s="34">
        <v>3753.7927031951672</v>
      </c>
      <c r="Q607" s="34">
        <v>3605.4286732516148</v>
      </c>
      <c r="R607" s="34">
        <v>3622.4581180069226</v>
      </c>
      <c r="S607" s="34">
        <v>3648.6422471939354</v>
      </c>
    </row>
    <row r="608" spans="2:19">
      <c r="B608" s="5">
        <v>1987</v>
      </c>
      <c r="C608" s="34">
        <v>4789.8999999999996</v>
      </c>
      <c r="D608" s="34">
        <v>4733.53</v>
      </c>
      <c r="E608" s="34">
        <v>4856.37</v>
      </c>
      <c r="F608" s="34">
        <v>4771.5600000000004</v>
      </c>
      <c r="G608" s="34">
        <v>4739.6899999999996</v>
      </c>
      <c r="H608" s="34">
        <v>4031.49</v>
      </c>
      <c r="I608" s="34">
        <v>3804.94</v>
      </c>
      <c r="J608" s="34">
        <v>3803.14</v>
      </c>
      <c r="K608" s="34">
        <v>3812.66</v>
      </c>
      <c r="L608" s="34">
        <v>3766.15</v>
      </c>
      <c r="M608" s="34">
        <v>3935.71</v>
      </c>
      <c r="N608" s="34">
        <v>4027.44</v>
      </c>
      <c r="O608" s="34">
        <v>4042.118241027862</v>
      </c>
      <c r="P608" s="34">
        <v>4081.6116669737294</v>
      </c>
      <c r="Q608" s="34">
        <v>3918.4992497013704</v>
      </c>
      <c r="R608" s="34">
        <v>3929.0215333347969</v>
      </c>
      <c r="S608" s="34">
        <v>3945.2003834358343</v>
      </c>
    </row>
    <row r="609" spans="2:19">
      <c r="B609" s="5">
        <v>1986</v>
      </c>
      <c r="C609" s="34">
        <v>2293.1999999999998</v>
      </c>
      <c r="D609" s="34">
        <v>2265.96</v>
      </c>
      <c r="E609" s="34">
        <v>2312.69</v>
      </c>
      <c r="F609" s="34">
        <v>2266.41</v>
      </c>
      <c r="G609" s="34">
        <v>2246.35</v>
      </c>
      <c r="H609" s="34">
        <v>2255.36</v>
      </c>
      <c r="I609" s="34">
        <v>2108.44</v>
      </c>
      <c r="J609" s="34">
        <v>2107.91</v>
      </c>
      <c r="K609" s="34">
        <v>2110.6999999999998</v>
      </c>
      <c r="L609" s="34">
        <v>2097.06</v>
      </c>
      <c r="M609" s="34">
        <v>2146.7800000000002</v>
      </c>
      <c r="N609" s="34">
        <v>2173.6799999999998</v>
      </c>
      <c r="O609" s="34">
        <v>2177.9813818972498</v>
      </c>
      <c r="P609" s="34">
        <v>2189.5613386758396</v>
      </c>
      <c r="Q609" s="34">
        <v>2101.4868285567231</v>
      </c>
      <c r="R609" s="34">
        <v>2104.5720911483795</v>
      </c>
      <c r="S609" s="34">
        <v>2109.3159283924333</v>
      </c>
    </row>
    <row r="610" spans="2:19">
      <c r="B610" s="5">
        <v>1985</v>
      </c>
      <c r="C610" s="34">
        <v>2738.37</v>
      </c>
      <c r="D610" s="34">
        <v>2706.82</v>
      </c>
      <c r="E610" s="34">
        <v>2809.51</v>
      </c>
      <c r="F610" s="34">
        <v>2776.29</v>
      </c>
      <c r="G610" s="34">
        <v>2770.95</v>
      </c>
      <c r="H610" s="34">
        <v>2803.83</v>
      </c>
      <c r="I610" s="34">
        <v>2674.69</v>
      </c>
      <c r="J610" s="34">
        <v>2672.77</v>
      </c>
      <c r="K610" s="34">
        <v>2682.95</v>
      </c>
      <c r="L610" s="34">
        <v>2633.17</v>
      </c>
      <c r="M610" s="34">
        <v>2814.66</v>
      </c>
      <c r="N610" s="34">
        <v>2912.84</v>
      </c>
      <c r="O610" s="34">
        <v>2047.1819499418075</v>
      </c>
      <c r="P610" s="34">
        <v>2002.1621029837056</v>
      </c>
      <c r="Q610" s="34">
        <v>1922.0122036244029</v>
      </c>
      <c r="R610" s="34">
        <v>1926.5579984544811</v>
      </c>
      <c r="S610" s="34">
        <v>1933.5475204734723</v>
      </c>
    </row>
    <row r="611" spans="2:19">
      <c r="B611" s="5">
        <v>1984</v>
      </c>
      <c r="C611" s="34">
        <v>939.99</v>
      </c>
      <c r="D611" s="34">
        <v>929.44</v>
      </c>
      <c r="E611" s="34">
        <v>978.1</v>
      </c>
      <c r="F611" s="34">
        <v>973</v>
      </c>
      <c r="G611" s="34">
        <v>976.49</v>
      </c>
      <c r="H611" s="34">
        <v>994.1</v>
      </c>
      <c r="I611" s="34">
        <v>963</v>
      </c>
      <c r="J611" s="34">
        <v>961.97</v>
      </c>
      <c r="K611" s="34">
        <v>967.43</v>
      </c>
      <c r="L611" s="34">
        <v>940.77</v>
      </c>
      <c r="M611" s="34">
        <v>1037.98</v>
      </c>
      <c r="N611" s="34">
        <v>1090.57</v>
      </c>
      <c r="O611" s="34">
        <v>1098.9811350178061</v>
      </c>
      <c r="P611" s="34">
        <v>1121.6230674869382</v>
      </c>
      <c r="Q611" s="34">
        <v>1077.5039113166306</v>
      </c>
      <c r="R611" s="34">
        <v>1083.5364301407924</v>
      </c>
      <c r="S611" s="34">
        <v>1092.8119088475016</v>
      </c>
    </row>
    <row r="612" spans="2:19">
      <c r="B612" s="5">
        <v>1983</v>
      </c>
      <c r="C612" s="34">
        <v>1257.8399999999999</v>
      </c>
      <c r="D612" s="34">
        <v>1242.69</v>
      </c>
      <c r="E612" s="34">
        <v>1257.8399999999999</v>
      </c>
      <c r="F612" s="34">
        <v>1227.53</v>
      </c>
      <c r="G612" s="34">
        <v>1212.3800000000001</v>
      </c>
      <c r="H612" s="34">
        <v>1212.3800000000001</v>
      </c>
      <c r="I612" s="34">
        <v>1121.45</v>
      </c>
      <c r="J612" s="34">
        <v>1121.45</v>
      </c>
      <c r="K612" s="34">
        <v>1121.45</v>
      </c>
      <c r="L612" s="34">
        <v>1121.45</v>
      </c>
      <c r="M612" s="34">
        <v>1121.45</v>
      </c>
      <c r="N612" s="34">
        <v>1121.45</v>
      </c>
      <c r="O612" s="34">
        <v>1121.4477999999999</v>
      </c>
      <c r="P612" s="34">
        <v>1121.4477999999999</v>
      </c>
      <c r="Q612" s="34">
        <v>1075.9837</v>
      </c>
      <c r="R612" s="34">
        <v>1075.9837</v>
      </c>
      <c r="S612" s="34">
        <v>1075.9837</v>
      </c>
    </row>
    <row r="613" spans="2:19">
      <c r="B613" s="5">
        <v>1982</v>
      </c>
      <c r="C613" s="34">
        <v>3848.64</v>
      </c>
      <c r="D613" s="34">
        <v>3802.27</v>
      </c>
      <c r="E613" s="34">
        <v>3848.64</v>
      </c>
      <c r="F613" s="34">
        <v>3755.9</v>
      </c>
      <c r="G613" s="34">
        <v>3709.53</v>
      </c>
      <c r="H613" s="34">
        <v>3709.53</v>
      </c>
      <c r="I613" s="34">
        <v>3431.31</v>
      </c>
      <c r="J613" s="34">
        <v>3431.31</v>
      </c>
      <c r="K613" s="34">
        <v>3431.31</v>
      </c>
      <c r="L613" s="34">
        <v>3431.31</v>
      </c>
      <c r="M613" s="34">
        <v>3431.31</v>
      </c>
      <c r="N613" s="34">
        <v>3431.31</v>
      </c>
      <c r="O613" s="34">
        <v>3431.3134</v>
      </c>
      <c r="P613" s="34">
        <v>3431.3134</v>
      </c>
      <c r="Q613" s="34">
        <v>3292.2060999999999</v>
      </c>
      <c r="R613" s="34">
        <v>3292.2060999999999</v>
      </c>
      <c r="S613" s="34">
        <v>3292.2060999999999</v>
      </c>
    </row>
    <row r="614" spans="2:19">
      <c r="B614" s="5">
        <v>1981</v>
      </c>
      <c r="C614" s="34">
        <v>1729.19</v>
      </c>
      <c r="D614" s="34">
        <v>1710.39</v>
      </c>
      <c r="E614" s="34">
        <v>1829.37</v>
      </c>
      <c r="F614" s="34">
        <v>1833.84</v>
      </c>
      <c r="G614" s="34">
        <v>1851.95</v>
      </c>
      <c r="H614" s="34">
        <v>1898.24</v>
      </c>
      <c r="I614" s="34">
        <v>1870.14</v>
      </c>
      <c r="J614" s="34">
        <v>1867.43</v>
      </c>
      <c r="K614" s="34">
        <v>1881.77</v>
      </c>
      <c r="L614" s="34">
        <v>1811.68</v>
      </c>
      <c r="M614" s="34">
        <v>2067.23</v>
      </c>
      <c r="N614" s="34">
        <v>2205.4699999999998</v>
      </c>
      <c r="O614" s="34">
        <v>2227.5955782474198</v>
      </c>
      <c r="P614" s="34">
        <v>2287.117211461783</v>
      </c>
      <c r="Q614" s="34">
        <v>2197.9505416657221</v>
      </c>
      <c r="R614" s="34">
        <v>2213.8089659985408</v>
      </c>
      <c r="S614" s="34">
        <v>2238.1925579123958</v>
      </c>
    </row>
    <row r="615" spans="2:19">
      <c r="B615" s="5">
        <v>1980</v>
      </c>
      <c r="C615" s="34">
        <v>721</v>
      </c>
      <c r="D615" s="34">
        <v>712.32</v>
      </c>
      <c r="E615" s="34">
        <v>721</v>
      </c>
      <c r="F615" s="34">
        <v>703.63</v>
      </c>
      <c r="G615" s="34">
        <v>694.94</v>
      </c>
      <c r="H615" s="34">
        <v>694.94</v>
      </c>
      <c r="I615" s="34">
        <v>642.82000000000005</v>
      </c>
      <c r="J615" s="34">
        <v>642.82000000000005</v>
      </c>
      <c r="K615" s="34">
        <v>642.82000000000005</v>
      </c>
      <c r="L615" s="34">
        <v>642.82000000000005</v>
      </c>
      <c r="M615" s="34">
        <v>642.82000000000005</v>
      </c>
      <c r="N615" s="34">
        <v>642.82000000000005</v>
      </c>
      <c r="O615" s="34">
        <v>642.82319999999993</v>
      </c>
      <c r="P615" s="34">
        <v>642.82319999999993</v>
      </c>
      <c r="Q615" s="34">
        <v>616.76279999999997</v>
      </c>
      <c r="R615" s="34">
        <v>616.76279999999997</v>
      </c>
      <c r="S615" s="34">
        <v>616.76279999999997</v>
      </c>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v>657</v>
      </c>
      <c r="D620" s="34">
        <v>649.85</v>
      </c>
      <c r="E620" s="34">
        <v>695.06</v>
      </c>
      <c r="F620" s="34">
        <v>696.76</v>
      </c>
      <c r="G620" s="34">
        <v>703.64</v>
      </c>
      <c r="H620" s="34">
        <v>721.23</v>
      </c>
      <c r="I620" s="34">
        <v>710.55</v>
      </c>
      <c r="J620" s="34">
        <v>709.52</v>
      </c>
      <c r="K620" s="34">
        <v>714.97</v>
      </c>
      <c r="L620" s="34">
        <v>688.34</v>
      </c>
      <c r="M620" s="34">
        <v>785.43</v>
      </c>
      <c r="N620" s="34">
        <v>837.96</v>
      </c>
      <c r="O620" s="34">
        <v>846.36407726902019</v>
      </c>
      <c r="P620" s="34">
        <v>868.97903155648305</v>
      </c>
      <c r="Q620" s="34">
        <v>835.10059018137974</v>
      </c>
      <c r="R620" s="34">
        <v>841.12592117433587</v>
      </c>
      <c r="S620" s="34">
        <v>850.39034801743071</v>
      </c>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v>377.66</v>
      </c>
      <c r="D623" s="34">
        <v>373.56</v>
      </c>
      <c r="E623" s="34">
        <v>399.54</v>
      </c>
      <c r="F623" s="34">
        <v>400.52</v>
      </c>
      <c r="G623" s="34">
        <v>404.47</v>
      </c>
      <c r="H623" s="34">
        <v>414.59</v>
      </c>
      <c r="I623" s="34">
        <v>408.45</v>
      </c>
      <c r="J623" s="34">
        <v>407.86</v>
      </c>
      <c r="K623" s="34">
        <v>410.99</v>
      </c>
      <c r="L623" s="34">
        <v>395.68</v>
      </c>
      <c r="M623" s="34">
        <v>451.49</v>
      </c>
      <c r="N623" s="34">
        <v>481.69</v>
      </c>
      <c r="O623" s="34">
        <v>486.51713044190029</v>
      </c>
      <c r="P623" s="34">
        <v>499.51692918160262</v>
      </c>
      <c r="Q623" s="34">
        <v>480.04251796268181</v>
      </c>
      <c r="R623" s="34">
        <v>483.50607085130935</v>
      </c>
      <c r="S623" s="34">
        <v>488.83155959066505</v>
      </c>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104"/>
      <c r="D625" s="34"/>
      <c r="E625" s="34"/>
      <c r="F625" s="34"/>
      <c r="G625" s="34"/>
      <c r="H625" s="34"/>
      <c r="I625" s="34"/>
      <c r="J625" s="34"/>
      <c r="K625" s="34"/>
      <c r="L625" s="34"/>
      <c r="M625" s="34"/>
      <c r="N625" s="34"/>
      <c r="O625" s="34"/>
      <c r="P625" s="34"/>
      <c r="Q625" s="34"/>
      <c r="R625" s="34"/>
      <c r="S625" s="34"/>
    </row>
    <row r="626" spans="2:19">
      <c r="B626" s="5">
        <v>1969</v>
      </c>
      <c r="C626" s="104"/>
      <c r="D626" s="34"/>
      <c r="E626" s="34"/>
      <c r="F626" s="34"/>
      <c r="G626" s="34"/>
      <c r="H626" s="34"/>
      <c r="I626" s="34"/>
      <c r="J626" s="34"/>
      <c r="K626" s="34"/>
      <c r="L626" s="34"/>
      <c r="M626" s="34"/>
      <c r="N626" s="34"/>
      <c r="O626" s="34"/>
      <c r="P626" s="34"/>
      <c r="Q626" s="34"/>
      <c r="R626" s="34"/>
      <c r="S626" s="34"/>
    </row>
    <row r="627" spans="2:19">
      <c r="B627" s="5">
        <v>1968</v>
      </c>
      <c r="C627" s="104"/>
      <c r="D627" s="34"/>
      <c r="E627" s="34"/>
      <c r="F627" s="34"/>
      <c r="G627" s="34"/>
      <c r="H627" s="34"/>
      <c r="I627" s="34"/>
      <c r="J627" s="34"/>
      <c r="K627" s="34"/>
      <c r="L627" s="34"/>
      <c r="M627" s="34"/>
      <c r="N627" s="34"/>
      <c r="O627" s="34"/>
      <c r="P627" s="34"/>
      <c r="Q627" s="34"/>
      <c r="R627" s="34"/>
      <c r="S627" s="34"/>
    </row>
    <row r="628" spans="2:19">
      <c r="B628" s="5">
        <v>1967</v>
      </c>
      <c r="C628" s="104"/>
      <c r="D628" s="34"/>
      <c r="E628" s="34"/>
      <c r="F628" s="34"/>
      <c r="G628" s="34"/>
      <c r="H628" s="34"/>
      <c r="I628" s="34"/>
      <c r="J628" s="34"/>
      <c r="K628" s="34"/>
      <c r="L628" s="34"/>
      <c r="M628" s="34"/>
      <c r="N628" s="34"/>
      <c r="O628" s="34"/>
      <c r="P628" s="34"/>
      <c r="Q628" s="34"/>
      <c r="R628" s="34"/>
      <c r="S628" s="34"/>
    </row>
    <row r="629" spans="2:19">
      <c r="B629" s="5">
        <v>1966</v>
      </c>
      <c r="C629" s="104"/>
      <c r="D629" s="34"/>
      <c r="E629" s="34"/>
      <c r="F629" s="34"/>
      <c r="G629" s="34"/>
      <c r="H629" s="34"/>
      <c r="I629" s="34"/>
      <c r="J629" s="34"/>
      <c r="K629" s="34"/>
      <c r="L629" s="34"/>
      <c r="M629" s="34"/>
      <c r="N629" s="34"/>
      <c r="O629" s="34"/>
      <c r="P629" s="34"/>
      <c r="Q629" s="34"/>
      <c r="R629" s="34"/>
      <c r="S629" s="34"/>
    </row>
    <row r="630" spans="2:19">
      <c r="B630" s="5">
        <v>1965</v>
      </c>
      <c r="C630" s="104"/>
      <c r="D630" s="34"/>
      <c r="E630" s="34"/>
      <c r="F630" s="34"/>
      <c r="G630" s="34"/>
      <c r="H630" s="34"/>
      <c r="I630" s="34"/>
      <c r="J630" s="34"/>
      <c r="K630" s="34"/>
      <c r="L630" s="34"/>
      <c r="M630" s="34"/>
      <c r="N630" s="34"/>
      <c r="O630" s="34"/>
      <c r="P630" s="34"/>
      <c r="Q630" s="34"/>
      <c r="R630" s="34"/>
      <c r="S630" s="34"/>
    </row>
    <row r="631" spans="2:19">
      <c r="B631" s="5">
        <v>1964</v>
      </c>
      <c r="C631" s="104"/>
      <c r="D631" s="34"/>
      <c r="E631" s="34"/>
      <c r="F631" s="34"/>
      <c r="G631" s="34"/>
      <c r="H631" s="34"/>
      <c r="I631" s="34"/>
      <c r="J631" s="34"/>
      <c r="K631" s="34"/>
      <c r="L631" s="34"/>
      <c r="M631" s="34"/>
      <c r="N631" s="34"/>
      <c r="O631" s="34"/>
      <c r="P631" s="34"/>
      <c r="Q631" s="34"/>
      <c r="R631" s="34"/>
      <c r="S631" s="34"/>
    </row>
    <row r="632" spans="2:19">
      <c r="B632" s="5">
        <v>1963</v>
      </c>
      <c r="C632" s="34">
        <v>159.71</v>
      </c>
      <c r="D632" s="34">
        <v>157.97</v>
      </c>
      <c r="E632" s="34">
        <v>168.96</v>
      </c>
      <c r="F632" s="34">
        <v>169.37</v>
      </c>
      <c r="G632" s="34">
        <v>171.04</v>
      </c>
      <c r="H632" s="34">
        <v>175.32</v>
      </c>
      <c r="I632" s="34">
        <v>172.72</v>
      </c>
      <c r="J632" s="34">
        <v>172.47</v>
      </c>
      <c r="K632" s="34">
        <v>173.8</v>
      </c>
      <c r="L632" s="34">
        <v>167.32</v>
      </c>
      <c r="M632" s="34">
        <v>190.93</v>
      </c>
      <c r="N632" s="34">
        <v>203.7</v>
      </c>
      <c r="O632" s="34">
        <v>205.73869824410824</v>
      </c>
      <c r="P632" s="34">
        <v>211.2360620629577</v>
      </c>
      <c r="Q632" s="34">
        <v>203.00070967236041</v>
      </c>
      <c r="R632" s="34">
        <v>204.46537929654943</v>
      </c>
      <c r="S632" s="34">
        <v>206.71742563200635</v>
      </c>
    </row>
    <row r="633" spans="2:19">
      <c r="B633" s="5">
        <v>1962</v>
      </c>
      <c r="C633" s="104"/>
      <c r="D633" s="34"/>
      <c r="E633" s="34"/>
      <c r="F633" s="34"/>
      <c r="G633" s="34"/>
      <c r="H633" s="34"/>
      <c r="I633" s="34"/>
      <c r="J633" s="34"/>
      <c r="K633" s="34"/>
      <c r="L633" s="34"/>
      <c r="M633" s="34"/>
      <c r="N633" s="34"/>
      <c r="O633" s="34"/>
      <c r="P633" s="34"/>
      <c r="Q633" s="34"/>
      <c r="R633" s="34"/>
      <c r="S633" s="34"/>
    </row>
    <row r="634" spans="2:19">
      <c r="B634" s="5">
        <v>1961</v>
      </c>
      <c r="C634" s="104"/>
      <c r="D634" s="34"/>
      <c r="E634" s="34"/>
      <c r="F634" s="34"/>
      <c r="G634" s="34"/>
      <c r="H634" s="34"/>
      <c r="I634" s="34"/>
      <c r="J634" s="34"/>
      <c r="K634" s="34"/>
      <c r="L634" s="34"/>
      <c r="M634" s="34"/>
      <c r="N634" s="34"/>
      <c r="O634" s="34"/>
      <c r="P634" s="34"/>
      <c r="Q634" s="34"/>
      <c r="R634" s="34"/>
      <c r="S634" s="34"/>
    </row>
    <row r="635" spans="2:19">
      <c r="B635" s="5">
        <v>1960</v>
      </c>
      <c r="C635" s="104"/>
      <c r="D635" s="34"/>
      <c r="E635" s="34"/>
      <c r="F635" s="34"/>
      <c r="G635" s="34"/>
      <c r="H635" s="34"/>
      <c r="I635" s="34"/>
      <c r="J635" s="34"/>
      <c r="K635" s="34"/>
      <c r="L635" s="34"/>
      <c r="M635" s="34"/>
      <c r="N635" s="34"/>
      <c r="O635" s="34"/>
      <c r="P635" s="34"/>
      <c r="Q635" s="34"/>
      <c r="R635" s="34"/>
      <c r="S635" s="34"/>
    </row>
    <row r="636" spans="2:19">
      <c r="B636" s="5">
        <v>1959</v>
      </c>
      <c r="C636" s="104"/>
      <c r="D636" s="34"/>
      <c r="E636" s="34"/>
      <c r="F636" s="34"/>
      <c r="G636" s="34"/>
      <c r="H636" s="34"/>
      <c r="I636" s="34"/>
      <c r="J636" s="34"/>
      <c r="K636" s="34"/>
      <c r="L636" s="34"/>
      <c r="M636" s="34"/>
      <c r="N636" s="34"/>
      <c r="O636" s="34"/>
      <c r="P636" s="34"/>
      <c r="Q636" s="34"/>
      <c r="R636" s="34"/>
      <c r="S636" s="34"/>
    </row>
    <row r="637" spans="2:19">
      <c r="B637" s="5">
        <v>1958</v>
      </c>
      <c r="C637" s="104"/>
      <c r="D637" s="34"/>
      <c r="E637" s="34"/>
      <c r="F637" s="34"/>
      <c r="G637" s="34"/>
      <c r="H637" s="34"/>
      <c r="I637" s="34"/>
      <c r="J637" s="34"/>
      <c r="K637" s="34"/>
      <c r="L637" s="34"/>
      <c r="M637" s="34"/>
      <c r="N637" s="34"/>
      <c r="O637" s="34"/>
      <c r="P637" s="34"/>
      <c r="Q637" s="34"/>
      <c r="R637" s="34"/>
      <c r="S637" s="34"/>
    </row>
    <row r="638" spans="2:19">
      <c r="B638" s="5">
        <v>1957</v>
      </c>
      <c r="C638" s="104"/>
      <c r="D638" s="34"/>
      <c r="E638" s="34"/>
      <c r="F638" s="34"/>
      <c r="G638" s="34"/>
      <c r="H638" s="34"/>
      <c r="I638" s="34"/>
      <c r="J638" s="34"/>
      <c r="K638" s="34"/>
      <c r="L638" s="34"/>
      <c r="M638" s="34"/>
      <c r="N638" s="34"/>
      <c r="O638" s="34"/>
      <c r="P638" s="34"/>
      <c r="Q638" s="34"/>
      <c r="R638" s="34"/>
      <c r="S638" s="34"/>
    </row>
    <row r="639" spans="2:19">
      <c r="B639" s="5">
        <v>1956</v>
      </c>
      <c r="C639" s="104"/>
      <c r="D639" s="34"/>
      <c r="E639" s="34"/>
      <c r="F639" s="34"/>
      <c r="G639" s="34"/>
      <c r="H639" s="34"/>
      <c r="I639" s="34"/>
      <c r="J639" s="34"/>
      <c r="K639" s="34"/>
      <c r="L639" s="34"/>
      <c r="M639" s="34"/>
      <c r="N639" s="34"/>
      <c r="O639" s="34"/>
      <c r="P639" s="34"/>
      <c r="Q639" s="34"/>
      <c r="R639" s="34"/>
      <c r="S639" s="34"/>
    </row>
    <row r="640" spans="2:19">
      <c r="B640" s="5">
        <v>1955</v>
      </c>
      <c r="C640" s="104"/>
      <c r="D640" s="34"/>
      <c r="E640" s="34"/>
      <c r="F640" s="34"/>
      <c r="G640" s="34"/>
      <c r="H640" s="34"/>
      <c r="I640" s="34"/>
      <c r="J640" s="34"/>
      <c r="K640" s="34"/>
      <c r="L640" s="34"/>
      <c r="M640" s="34"/>
      <c r="N640" s="34"/>
      <c r="O640" s="34"/>
      <c r="P640" s="34"/>
      <c r="Q640" s="34"/>
      <c r="R640" s="34"/>
      <c r="S640" s="34"/>
    </row>
    <row r="641" spans="2:19">
      <c r="B641" s="5">
        <v>1954</v>
      </c>
      <c r="C641" s="104"/>
      <c r="D641" s="34"/>
      <c r="E641" s="34"/>
      <c r="F641" s="34"/>
      <c r="G641" s="34"/>
      <c r="H641" s="34"/>
      <c r="I641" s="34"/>
      <c r="J641" s="34"/>
      <c r="K641" s="34"/>
      <c r="L641" s="34"/>
      <c r="M641" s="34"/>
      <c r="N641" s="34"/>
      <c r="O641" s="34"/>
      <c r="P641" s="34"/>
      <c r="Q641" s="34"/>
      <c r="R641" s="34"/>
      <c r="S641" s="34"/>
    </row>
    <row r="642" spans="2:19">
      <c r="B642" s="5">
        <v>1953</v>
      </c>
      <c r="C642" s="104"/>
      <c r="D642" s="34"/>
      <c r="E642" s="34"/>
      <c r="F642" s="34"/>
      <c r="G642" s="34"/>
      <c r="H642" s="34"/>
      <c r="I642" s="34"/>
      <c r="J642" s="34"/>
      <c r="K642" s="34"/>
      <c r="L642" s="34"/>
      <c r="M642" s="34"/>
      <c r="N642" s="34"/>
      <c r="O642" s="34"/>
      <c r="P642" s="34"/>
      <c r="Q642" s="34"/>
      <c r="R642" s="34"/>
      <c r="S642" s="34"/>
    </row>
    <row r="643" spans="2:19">
      <c r="B643" s="5">
        <v>1952</v>
      </c>
      <c r="C643" s="104"/>
      <c r="D643" s="34"/>
      <c r="E643" s="34"/>
      <c r="F643" s="34"/>
      <c r="G643" s="34"/>
      <c r="H643" s="34"/>
      <c r="I643" s="34"/>
      <c r="J643" s="34"/>
      <c r="K643" s="34"/>
      <c r="L643" s="34"/>
      <c r="M643" s="34"/>
      <c r="N643" s="34"/>
      <c r="O643" s="34"/>
      <c r="P643" s="34"/>
      <c r="Q643" s="34"/>
      <c r="R643" s="34"/>
      <c r="S643" s="34"/>
    </row>
    <row r="644" spans="2:19">
      <c r="B644" s="5">
        <v>1951</v>
      </c>
      <c r="C644" s="104"/>
      <c r="D644" s="34"/>
      <c r="E644" s="34"/>
      <c r="F644" s="34"/>
      <c r="G644" s="34"/>
      <c r="H644" s="34"/>
      <c r="I644" s="34"/>
      <c r="J644" s="34"/>
      <c r="K644" s="34"/>
      <c r="L644" s="34"/>
      <c r="M644" s="34"/>
      <c r="N644" s="34"/>
      <c r="O644" s="34"/>
      <c r="P644" s="34"/>
      <c r="Q644" s="34"/>
      <c r="R644" s="34"/>
      <c r="S644" s="34"/>
    </row>
    <row r="645" spans="2:19">
      <c r="B645" s="5">
        <v>1950</v>
      </c>
      <c r="C645" s="104"/>
      <c r="D645" s="34"/>
      <c r="E645" s="34"/>
      <c r="F645" s="34"/>
      <c r="G645" s="34"/>
      <c r="H645" s="34"/>
      <c r="I645" s="34"/>
      <c r="J645" s="34"/>
      <c r="K645" s="34"/>
      <c r="L645" s="34"/>
      <c r="M645" s="34"/>
      <c r="N645" s="34"/>
      <c r="O645" s="34"/>
      <c r="P645" s="34"/>
      <c r="Q645" s="34"/>
      <c r="R645" s="34"/>
      <c r="S645" s="34"/>
    </row>
    <row r="646" spans="2:19">
      <c r="B646" s="5">
        <v>1949</v>
      </c>
      <c r="C646" s="104"/>
      <c r="D646" s="34"/>
      <c r="E646" s="34"/>
      <c r="F646" s="34"/>
      <c r="G646" s="34"/>
      <c r="H646" s="34"/>
      <c r="I646" s="34"/>
      <c r="J646" s="34"/>
      <c r="K646" s="34"/>
      <c r="L646" s="34"/>
      <c r="M646" s="34"/>
      <c r="N646" s="34"/>
      <c r="O646" s="34"/>
      <c r="P646" s="34"/>
      <c r="Q646" s="34"/>
      <c r="R646" s="34"/>
      <c r="S646" s="34"/>
    </row>
    <row r="647" spans="2:19">
      <c r="B647" s="5">
        <v>1948</v>
      </c>
      <c r="C647" s="104"/>
      <c r="D647" s="34"/>
      <c r="E647" s="34"/>
      <c r="F647" s="34"/>
      <c r="G647" s="34"/>
      <c r="H647" s="34"/>
      <c r="I647" s="34"/>
      <c r="J647" s="34"/>
      <c r="K647" s="34"/>
      <c r="L647" s="34"/>
      <c r="M647" s="34"/>
      <c r="N647" s="34"/>
      <c r="O647" s="34"/>
      <c r="P647" s="34"/>
      <c r="Q647" s="34"/>
      <c r="R647" s="34"/>
      <c r="S647" s="34"/>
    </row>
    <row r="648" spans="2:19">
      <c r="B648" s="5">
        <v>1947</v>
      </c>
      <c r="C648" s="104"/>
      <c r="D648" s="34"/>
      <c r="E648" s="34"/>
      <c r="F648" s="34"/>
      <c r="G648" s="34"/>
      <c r="H648" s="34"/>
      <c r="I648" s="34"/>
      <c r="J648" s="34"/>
      <c r="K648" s="34"/>
      <c r="L648" s="34"/>
      <c r="M648" s="34"/>
      <c r="N648" s="34"/>
      <c r="O648" s="34"/>
      <c r="P648" s="34"/>
      <c r="Q648" s="34"/>
      <c r="R648" s="34"/>
      <c r="S648" s="34"/>
    </row>
    <row r="649" spans="2:19">
      <c r="B649" s="5">
        <v>1946</v>
      </c>
      <c r="C649" s="104"/>
      <c r="D649" s="34"/>
      <c r="E649" s="34"/>
      <c r="F649" s="34"/>
      <c r="G649" s="34"/>
      <c r="H649" s="34"/>
      <c r="I649" s="34"/>
      <c r="J649" s="34"/>
      <c r="K649" s="34"/>
      <c r="L649" s="34"/>
      <c r="M649" s="34"/>
      <c r="N649" s="34"/>
      <c r="O649" s="34"/>
      <c r="P649" s="34"/>
      <c r="Q649" s="34"/>
      <c r="R649" s="34"/>
      <c r="S649" s="34"/>
    </row>
    <row r="650" spans="2:19">
      <c r="B650" s="5">
        <v>1945</v>
      </c>
      <c r="C650" s="104"/>
      <c r="D650" s="34"/>
      <c r="E650" s="34"/>
      <c r="F650" s="34"/>
      <c r="G650" s="34"/>
      <c r="H650" s="34"/>
      <c r="I650" s="34"/>
      <c r="J650" s="34"/>
      <c r="K650" s="34"/>
      <c r="L650" s="34"/>
      <c r="M650" s="34"/>
      <c r="N650" s="34"/>
      <c r="O650" s="34"/>
      <c r="P650" s="34"/>
      <c r="Q650" s="34"/>
      <c r="R650" s="34"/>
      <c r="S650" s="34"/>
    </row>
    <row r="651" spans="2:19">
      <c r="B651" s="5">
        <v>1944</v>
      </c>
      <c r="C651" s="104"/>
      <c r="D651" s="34"/>
      <c r="E651" s="34"/>
      <c r="F651" s="34"/>
      <c r="G651" s="34"/>
      <c r="H651" s="34"/>
      <c r="I651" s="34"/>
      <c r="J651" s="34"/>
      <c r="K651" s="34"/>
      <c r="L651" s="34"/>
      <c r="M651" s="34"/>
      <c r="N651" s="34"/>
      <c r="O651" s="34"/>
      <c r="P651" s="34"/>
      <c r="Q651" s="34"/>
      <c r="R651" s="34"/>
      <c r="S651" s="34"/>
    </row>
    <row r="652" spans="2:19">
      <c r="B652" s="5">
        <v>1943</v>
      </c>
      <c r="C652" s="104"/>
      <c r="D652" s="34"/>
      <c r="E652" s="34"/>
      <c r="F652" s="34"/>
      <c r="G652" s="34"/>
      <c r="H652" s="34"/>
      <c r="I652" s="34"/>
      <c r="J652" s="34"/>
      <c r="K652" s="34"/>
      <c r="L652" s="34"/>
      <c r="M652" s="34"/>
      <c r="N652" s="34"/>
      <c r="O652" s="34"/>
      <c r="P652" s="34"/>
      <c r="Q652" s="34"/>
      <c r="R652" s="34"/>
      <c r="S652" s="34"/>
    </row>
    <row r="653" spans="2:19">
      <c r="B653" s="5">
        <v>1942</v>
      </c>
      <c r="C653" s="104"/>
      <c r="D653" s="34"/>
      <c r="E653" s="34"/>
      <c r="F653" s="34"/>
      <c r="G653" s="34"/>
      <c r="H653" s="34"/>
      <c r="I653" s="34"/>
      <c r="J653" s="34"/>
      <c r="K653" s="34"/>
      <c r="L653" s="34"/>
      <c r="M653" s="34"/>
      <c r="N653" s="34"/>
      <c r="O653" s="34"/>
      <c r="P653" s="34"/>
      <c r="Q653" s="34"/>
      <c r="R653" s="34"/>
      <c r="S653" s="34"/>
    </row>
    <row r="654" spans="2:19">
      <c r="B654" s="5">
        <v>1941</v>
      </c>
      <c r="C654" s="104"/>
      <c r="D654" s="34"/>
      <c r="E654" s="34"/>
      <c r="F654" s="34"/>
      <c r="G654" s="34"/>
      <c r="H654" s="34"/>
      <c r="I654" s="34"/>
      <c r="J654" s="34"/>
      <c r="K654" s="34"/>
      <c r="L654" s="34"/>
      <c r="M654" s="34"/>
      <c r="N654" s="34"/>
      <c r="O654" s="34"/>
      <c r="P654" s="34"/>
      <c r="Q654" s="34"/>
      <c r="R654" s="34"/>
      <c r="S654" s="34"/>
    </row>
    <row r="655" spans="2:19">
      <c r="B655" s="5">
        <v>1940</v>
      </c>
      <c r="C655" s="104"/>
      <c r="D655" s="34"/>
      <c r="E655" s="34"/>
      <c r="F655" s="34"/>
      <c r="G655" s="34"/>
      <c r="H655" s="34"/>
      <c r="I655" s="34"/>
      <c r="J655" s="34"/>
      <c r="K655" s="34"/>
      <c r="L655" s="34"/>
      <c r="M655" s="34"/>
      <c r="N655" s="34"/>
      <c r="O655" s="34"/>
      <c r="P655" s="34"/>
      <c r="Q655" s="34"/>
      <c r="R655" s="34"/>
      <c r="S655" s="34"/>
    </row>
    <row r="656" spans="2:19">
      <c r="B656" s="5">
        <v>1939</v>
      </c>
      <c r="C656" s="104"/>
      <c r="D656" s="34"/>
      <c r="E656" s="34"/>
      <c r="F656" s="34"/>
      <c r="G656" s="34"/>
      <c r="H656" s="34"/>
      <c r="I656" s="34"/>
      <c r="J656" s="34"/>
      <c r="K656" s="34"/>
      <c r="L656" s="34"/>
      <c r="M656" s="34"/>
      <c r="N656" s="34"/>
      <c r="O656" s="34"/>
      <c r="P656" s="34"/>
      <c r="Q656" s="34"/>
      <c r="R656" s="34"/>
      <c r="S656" s="34"/>
    </row>
    <row r="657" spans="1:19">
      <c r="B657" s="5">
        <v>1938</v>
      </c>
      <c r="C657" s="104"/>
      <c r="D657" s="34"/>
      <c r="E657" s="34"/>
      <c r="F657" s="34"/>
      <c r="G657" s="34"/>
      <c r="H657" s="34"/>
      <c r="I657" s="34"/>
      <c r="J657" s="34"/>
      <c r="K657" s="34"/>
      <c r="L657" s="34"/>
      <c r="M657" s="34"/>
      <c r="N657" s="34"/>
      <c r="O657" s="34"/>
      <c r="P657" s="34"/>
      <c r="Q657" s="34"/>
      <c r="R657" s="34"/>
      <c r="S657" s="34"/>
    </row>
    <row r="658" spans="1:19">
      <c r="B658" s="5">
        <v>1937</v>
      </c>
      <c r="C658" s="104"/>
      <c r="D658" s="34"/>
      <c r="E658" s="34"/>
      <c r="F658" s="34"/>
      <c r="G658" s="34"/>
      <c r="H658" s="34"/>
      <c r="I658" s="34"/>
      <c r="J658" s="34"/>
      <c r="K658" s="34"/>
      <c r="L658" s="34"/>
      <c r="M658" s="34"/>
      <c r="N658" s="34"/>
      <c r="O658" s="34"/>
      <c r="P658" s="34"/>
      <c r="Q658" s="34"/>
      <c r="R658" s="34"/>
      <c r="S658" s="34"/>
    </row>
    <row r="659" spans="1:19">
      <c r="B659" s="5">
        <v>1936</v>
      </c>
      <c r="C659" s="10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178045.01</v>
      </c>
      <c r="D666" s="7">
        <f>SUM(D588:D665)</f>
        <v>183731.35</v>
      </c>
      <c r="E666" s="7">
        <f>SUM(E587:E665)</f>
        <v>191936.05000000005</v>
      </c>
      <c r="F666" s="7">
        <f>SUM(F586:F665)</f>
        <v>194613.01000000004</v>
      </c>
      <c r="G666" s="7">
        <f>SUM(G585:G665)</f>
        <v>195709.60000000003</v>
      </c>
      <c r="H666" s="7">
        <f>SUM(H579:H665)</f>
        <v>199075.63</v>
      </c>
      <c r="I666" s="7">
        <f>SUM(I579:I665)</f>
        <v>201216.43000000005</v>
      </c>
      <c r="J666" s="7">
        <f t="shared" ref="J666" si="9">SUM(J579:J665)</f>
        <v>207797.05</v>
      </c>
      <c r="K666" s="7">
        <f>SUM(K579:K665)</f>
        <v>211146.99</v>
      </c>
      <c r="L666" s="7">
        <f t="shared" ref="L666" si="10">SUM(L579:L665)</f>
        <v>209511.46</v>
      </c>
      <c r="M666" s="7">
        <f>SUM(M579:M665)</f>
        <v>221752.88000000003</v>
      </c>
      <c r="N666" s="10">
        <f>SUM(N574:N665)</f>
        <v>231837.44000000003</v>
      </c>
      <c r="O666" s="10">
        <f>SUM(O574:O665)</f>
        <v>238523.85687833859</v>
      </c>
      <c r="P666" s="10">
        <f>SUM(P574:P665)</f>
        <v>247471.77568920032</v>
      </c>
      <c r="Q666" s="10">
        <f>SUM(Q574:Q665)</f>
        <v>240991.58640165755</v>
      </c>
      <c r="R666" s="10">
        <f>SUM(R573:R665)</f>
        <v>248564.70116834631</v>
      </c>
      <c r="S666" s="10">
        <f>SUM(S573:S665)</f>
        <v>258215.19460869191</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v>16127.963631583327</v>
      </c>
      <c r="S669" s="34">
        <v>16305.602122362792</v>
      </c>
    </row>
    <row r="670" spans="1:19">
      <c r="B670" s="5">
        <v>2020</v>
      </c>
      <c r="C670" s="33"/>
      <c r="D670" s="33"/>
      <c r="E670" s="33"/>
      <c r="F670" s="33"/>
      <c r="G670" s="33"/>
      <c r="H670" s="33"/>
      <c r="I670" s="33"/>
      <c r="J670" s="33"/>
      <c r="K670" s="33"/>
      <c r="L670" s="33"/>
      <c r="M670" s="33"/>
      <c r="N670" s="33"/>
      <c r="O670" s="33"/>
      <c r="P670" s="33"/>
      <c r="Q670" s="34">
        <v>16021.874625938308</v>
      </c>
      <c r="R670" s="34">
        <v>16137.473990714181</v>
      </c>
      <c r="S670" s="34">
        <v>16315.2172315961</v>
      </c>
    </row>
    <row r="671" spans="1:19">
      <c r="A671" s="37"/>
      <c r="B671" s="5">
        <v>2019</v>
      </c>
      <c r="C671" s="33"/>
      <c r="D671" s="33"/>
      <c r="E671" s="33"/>
      <c r="F671" s="33"/>
      <c r="G671" s="33"/>
      <c r="H671" s="33"/>
      <c r="I671" s="33"/>
      <c r="J671" s="33"/>
      <c r="K671" s="33"/>
      <c r="L671" s="33"/>
      <c r="M671" s="33"/>
      <c r="N671" s="33"/>
      <c r="O671" s="33"/>
      <c r="P671" s="34">
        <v>6032.4423741114388</v>
      </c>
      <c r="Q671" s="34">
        <v>5797.258626404704</v>
      </c>
      <c r="R671" s="34">
        <v>5839.0864043832489</v>
      </c>
      <c r="S671" s="34">
        <v>5903.3999482440677</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v>139.38999999999999</v>
      </c>
      <c r="O673" s="34">
        <v>140.79061661853538</v>
      </c>
      <c r="P673" s="34">
        <v>144.55255955118639</v>
      </c>
      <c r="Q673" s="34">
        <v>138.91696279161408</v>
      </c>
      <c r="R673" s="34">
        <v>139.91926202502003</v>
      </c>
      <c r="S673" s="34">
        <v>141.46037701665031</v>
      </c>
    </row>
    <row r="674" spans="1:19">
      <c r="B674" s="5">
        <v>2016</v>
      </c>
      <c r="C674" s="33"/>
      <c r="D674" s="33"/>
      <c r="E674" s="33"/>
      <c r="F674" s="33"/>
      <c r="G674" s="33"/>
      <c r="H674" s="33"/>
      <c r="I674" s="33"/>
      <c r="J674" s="33"/>
      <c r="K674" s="33"/>
      <c r="L674" s="33"/>
      <c r="M674" s="34">
        <v>225.03</v>
      </c>
      <c r="N674" s="34">
        <v>240.08</v>
      </c>
      <c r="O674" s="34">
        <v>242.49024029992265</v>
      </c>
      <c r="P674" s="34">
        <v>248.96960993152808</v>
      </c>
      <c r="Q674" s="34">
        <v>239.26315899549147</v>
      </c>
      <c r="R674" s="34">
        <v>240.98946567557061</v>
      </c>
      <c r="S674" s="34">
        <v>243.64379984659547</v>
      </c>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v>79</v>
      </c>
      <c r="L676" s="34">
        <v>76.05</v>
      </c>
      <c r="M676" s="34">
        <v>86.78</v>
      </c>
      <c r="N676" s="34">
        <v>92.59</v>
      </c>
      <c r="O676" s="34">
        <v>93.51400817659453</v>
      </c>
      <c r="P676" s="34">
        <v>96.012714202699769</v>
      </c>
      <c r="Q676" s="34">
        <v>92.269515585404619</v>
      </c>
      <c r="R676" s="34">
        <v>92.935249005424168</v>
      </c>
      <c r="S676" s="34">
        <v>93.958867222246539</v>
      </c>
    </row>
    <row r="677" spans="1:19">
      <c r="B677" s="5">
        <v>2013</v>
      </c>
      <c r="C677" s="33"/>
      <c r="D677" s="33"/>
      <c r="E677" s="33"/>
      <c r="F677" s="33"/>
      <c r="G677" s="33"/>
      <c r="H677" s="33"/>
      <c r="I677" s="33"/>
      <c r="J677" s="34">
        <v>5277.06</v>
      </c>
      <c r="K677" s="34">
        <v>5317.58</v>
      </c>
      <c r="L677" s="34">
        <v>5119.51</v>
      </c>
      <c r="M677" s="34">
        <v>5841.65</v>
      </c>
      <c r="N677" s="34">
        <v>6232.31</v>
      </c>
      <c r="O677" s="34">
        <v>6294.8269760611338</v>
      </c>
      <c r="P677" s="34">
        <v>6463.0255422980863</v>
      </c>
      <c r="Q677" s="34">
        <v>6211.0548686808506</v>
      </c>
      <c r="R677" s="34">
        <v>6255.8682263041346</v>
      </c>
      <c r="S677" s="34">
        <v>6324.7723369297109</v>
      </c>
    </row>
    <row r="678" spans="1:19">
      <c r="B678" s="5">
        <v>2012</v>
      </c>
      <c r="C678" s="33"/>
      <c r="D678" s="33"/>
      <c r="E678" s="33"/>
      <c r="F678" s="33"/>
      <c r="G678" s="33"/>
      <c r="H678" s="33"/>
      <c r="I678" s="34">
        <v>5422.68</v>
      </c>
      <c r="J678" s="34">
        <v>5414.83</v>
      </c>
      <c r="K678" s="34">
        <v>5456.41</v>
      </c>
      <c r="L678" s="34">
        <v>5253.18</v>
      </c>
      <c r="M678" s="34">
        <v>5994.17</v>
      </c>
      <c r="N678" s="34">
        <v>6395.03</v>
      </c>
      <c r="O678" s="34">
        <v>6459.1795569245114</v>
      </c>
      <c r="P678" s="34">
        <v>6631.769644733653</v>
      </c>
      <c r="Q678" s="34">
        <v>6373.2202310385128</v>
      </c>
      <c r="R678" s="34">
        <v>6419.2036273317326</v>
      </c>
      <c r="S678" s="34">
        <v>6489.9067657076303</v>
      </c>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v>211.3</v>
      </c>
      <c r="H680" s="34">
        <v>216.58</v>
      </c>
      <c r="I680" s="34">
        <v>213.37</v>
      </c>
      <c r="J680" s="34">
        <v>213.06</v>
      </c>
      <c r="K680" s="34">
        <v>214.7</v>
      </c>
      <c r="L680" s="34">
        <v>206.7</v>
      </c>
      <c r="M680" s="34">
        <v>235.86</v>
      </c>
      <c r="N680" s="34">
        <v>251.63</v>
      </c>
      <c r="O680" s="34">
        <v>254.15794374808991</v>
      </c>
      <c r="P680" s="34">
        <v>260.94907587908142</v>
      </c>
      <c r="Q680" s="34">
        <v>250.77558762675616</v>
      </c>
      <c r="R680" s="34">
        <v>252.58495758550103</v>
      </c>
      <c r="S680" s="34">
        <v>255.36700817068572</v>
      </c>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v>482.03</v>
      </c>
      <c r="E683" s="34">
        <v>515.55999999999995</v>
      </c>
      <c r="F683" s="34">
        <v>516.82000000000005</v>
      </c>
      <c r="G683" s="34">
        <v>521.92999999999995</v>
      </c>
      <c r="H683" s="34">
        <v>534.98</v>
      </c>
      <c r="I683" s="34">
        <v>527.04999999999995</v>
      </c>
      <c r="J683" s="34">
        <v>526.29</v>
      </c>
      <c r="K683" s="34">
        <v>530.33000000000004</v>
      </c>
      <c r="L683" s="34">
        <v>510.58</v>
      </c>
      <c r="M683" s="34">
        <v>582.6</v>
      </c>
      <c r="N683" s="34">
        <v>621.55999999999995</v>
      </c>
      <c r="O683" s="34">
        <v>627.79533787570301</v>
      </c>
      <c r="P683" s="34">
        <v>644.5701080357893</v>
      </c>
      <c r="Q683" s="34">
        <v>619.44058266839261</v>
      </c>
      <c r="R683" s="34">
        <v>623.90990598695964</v>
      </c>
      <c r="S683" s="34">
        <v>630.78184695939854</v>
      </c>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v>115.69</v>
      </c>
      <c r="D688" s="34">
        <v>114.43</v>
      </c>
      <c r="E688" s="34">
        <v>122.39</v>
      </c>
      <c r="F688" s="34">
        <v>122.69</v>
      </c>
      <c r="G688" s="34">
        <v>123.9</v>
      </c>
      <c r="H688" s="34">
        <v>127</v>
      </c>
      <c r="I688" s="34">
        <v>125.12</v>
      </c>
      <c r="J688" s="34">
        <v>124.94</v>
      </c>
      <c r="K688" s="34">
        <v>125.9</v>
      </c>
      <c r="L688" s="34">
        <v>121.21</v>
      </c>
      <c r="M688" s="34">
        <v>138.31</v>
      </c>
      <c r="N688" s="34">
        <v>147.56</v>
      </c>
      <c r="O688" s="34">
        <v>149.03533404033024</v>
      </c>
      <c r="P688" s="34">
        <v>153.0175768564647</v>
      </c>
      <c r="Q688" s="34">
        <v>147.05195879361372</v>
      </c>
      <c r="R688" s="34">
        <v>148.1129528047683</v>
      </c>
      <c r="S688" s="34">
        <v>149.74431569732872</v>
      </c>
    </row>
    <row r="689" spans="2:19">
      <c r="B689" s="5">
        <v>2001</v>
      </c>
      <c r="C689" s="34">
        <v>2832.09</v>
      </c>
      <c r="D689" s="34">
        <v>2801.3</v>
      </c>
      <c r="E689" s="34">
        <v>2996.17</v>
      </c>
      <c r="F689" s="34">
        <v>3003.49</v>
      </c>
      <c r="G689" s="34">
        <v>3033.15</v>
      </c>
      <c r="H689" s="34">
        <v>6804.61</v>
      </c>
      <c r="I689" s="34">
        <v>3062.93</v>
      </c>
      <c r="J689" s="34">
        <v>3058.5</v>
      </c>
      <c r="K689" s="34">
        <v>3081.99</v>
      </c>
      <c r="L689" s="34">
        <v>2967.19</v>
      </c>
      <c r="M689" s="34">
        <v>3385.73</v>
      </c>
      <c r="N689" s="34">
        <v>3612.15</v>
      </c>
      <c r="O689" s="34">
        <v>3648.3859623392345</v>
      </c>
      <c r="P689" s="34">
        <v>3745.8712927983829</v>
      </c>
      <c r="Q689" s="34">
        <v>3599.8329231907228</v>
      </c>
      <c r="R689" s="34">
        <v>2657.2961504608288</v>
      </c>
      <c r="S689" s="34">
        <v>2686.5644504461752</v>
      </c>
    </row>
    <row r="690" spans="2:19">
      <c r="B690" s="5">
        <v>2000</v>
      </c>
      <c r="C690" s="34">
        <v>541.96</v>
      </c>
      <c r="D690" s="34">
        <v>536.07000000000005</v>
      </c>
      <c r="E690" s="34">
        <v>573.36</v>
      </c>
      <c r="F690" s="34">
        <v>574.76</v>
      </c>
      <c r="G690" s="34">
        <v>580.44000000000005</v>
      </c>
      <c r="H690" s="34">
        <v>594.95000000000005</v>
      </c>
      <c r="I690" s="34">
        <v>586.14</v>
      </c>
      <c r="J690" s="34">
        <v>585.29</v>
      </c>
      <c r="K690" s="34">
        <v>589.78</v>
      </c>
      <c r="L690" s="34">
        <v>567.80999999999995</v>
      </c>
      <c r="M690" s="34">
        <v>647.91</v>
      </c>
      <c r="N690" s="34">
        <v>691.24</v>
      </c>
      <c r="O690" s="34">
        <v>698.17094554596997</v>
      </c>
      <c r="P690" s="34">
        <v>716.8261607688371</v>
      </c>
      <c r="Q690" s="34">
        <v>688.8796256030239</v>
      </c>
      <c r="R690" s="34">
        <v>693.84995828792898</v>
      </c>
      <c r="S690" s="34">
        <v>701.49224111006367</v>
      </c>
    </row>
    <row r="691" spans="2:19">
      <c r="B691" s="5">
        <v>1999</v>
      </c>
      <c r="C691" s="34">
        <v>272.08</v>
      </c>
      <c r="D691" s="34">
        <v>269.12</v>
      </c>
      <c r="E691" s="34">
        <v>287.83999999999997</v>
      </c>
      <c r="F691" s="34">
        <v>288.54000000000002</v>
      </c>
      <c r="G691" s="34">
        <v>291.39</v>
      </c>
      <c r="H691" s="34">
        <v>298.68</v>
      </c>
      <c r="I691" s="34">
        <v>294.25</v>
      </c>
      <c r="J691" s="34">
        <v>293.83</v>
      </c>
      <c r="K691" s="34">
        <v>296.08999999999997</v>
      </c>
      <c r="L691" s="34">
        <v>285.06</v>
      </c>
      <c r="M691" s="34">
        <v>325.27</v>
      </c>
      <c r="N691" s="34">
        <v>347.02</v>
      </c>
      <c r="O691" s="34">
        <v>350.49899362128554</v>
      </c>
      <c r="P691" s="34">
        <v>359.86437068705578</v>
      </c>
      <c r="Q691" s="34">
        <v>345.83452239086319</v>
      </c>
      <c r="R691" s="34">
        <v>348.32975169700376</v>
      </c>
      <c r="S691" s="34">
        <v>352.16636571713144</v>
      </c>
    </row>
    <row r="692" spans="2:19">
      <c r="B692" s="5">
        <v>1998</v>
      </c>
      <c r="C692" s="34">
        <v>21421.279999999999</v>
      </c>
      <c r="D692" s="34">
        <v>21188.34</v>
      </c>
      <c r="E692" s="34">
        <v>22662.28</v>
      </c>
      <c r="F692" s="34">
        <v>22717.65</v>
      </c>
      <c r="G692" s="34">
        <v>22941.99</v>
      </c>
      <c r="H692" s="34">
        <v>23515.5</v>
      </c>
      <c r="I692" s="34">
        <v>23167.3</v>
      </c>
      <c r="J692" s="34">
        <v>23133.77</v>
      </c>
      <c r="K692" s="34">
        <v>23311.41</v>
      </c>
      <c r="L692" s="34">
        <v>22443.119999999999</v>
      </c>
      <c r="M692" s="34">
        <v>25608.880000000001</v>
      </c>
      <c r="N692" s="34">
        <v>27321.46</v>
      </c>
      <c r="O692" s="34">
        <v>27595.517400284698</v>
      </c>
      <c r="P692" s="34">
        <v>28332.87308598444</v>
      </c>
      <c r="Q692" s="34">
        <v>27228.273843684568</v>
      </c>
      <c r="R692" s="34">
        <v>27424.728455504941</v>
      </c>
      <c r="S692" s="34">
        <v>27726.79308586735</v>
      </c>
    </row>
    <row r="693" spans="2:19">
      <c r="B693" s="5">
        <v>1997</v>
      </c>
      <c r="C693" s="34">
        <v>34.33</v>
      </c>
      <c r="D693" s="34">
        <v>33.96</v>
      </c>
      <c r="E693" s="34">
        <v>36.32</v>
      </c>
      <c r="F693" s="34">
        <v>36.409999999999997</v>
      </c>
      <c r="G693" s="34">
        <v>36.770000000000003</v>
      </c>
      <c r="H693" s="34">
        <v>37.69</v>
      </c>
      <c r="I693" s="34">
        <v>37.130000000000003</v>
      </c>
      <c r="J693" s="34">
        <v>37.08</v>
      </c>
      <c r="K693" s="34">
        <v>37.36</v>
      </c>
      <c r="L693" s="34">
        <v>35.97</v>
      </c>
      <c r="M693" s="34">
        <v>41.04</v>
      </c>
      <c r="N693" s="34">
        <v>43.79</v>
      </c>
      <c r="O693" s="34">
        <v>44.227934556581808</v>
      </c>
      <c r="P693" s="34">
        <v>45.409710514575444</v>
      </c>
      <c r="Q693" s="34">
        <v>43.63934533928127</v>
      </c>
      <c r="R693" s="34">
        <v>43.954207408685363</v>
      </c>
      <c r="S693" s="34">
        <v>44.438332946530458</v>
      </c>
    </row>
    <row r="694" spans="2:19">
      <c r="B694" s="5">
        <v>1996</v>
      </c>
      <c r="C694" s="34">
        <v>115.33</v>
      </c>
      <c r="D694" s="34">
        <v>114.08</v>
      </c>
      <c r="E694" s="34">
        <v>122.01</v>
      </c>
      <c r="F694" s="34">
        <v>122.31</v>
      </c>
      <c r="G694" s="34">
        <v>123.52</v>
      </c>
      <c r="H694" s="34">
        <v>126.61</v>
      </c>
      <c r="I694" s="34">
        <v>124.73</v>
      </c>
      <c r="J694" s="34">
        <v>124.55</v>
      </c>
      <c r="K694" s="34">
        <v>125.51</v>
      </c>
      <c r="L694" s="34">
        <v>120.83</v>
      </c>
      <c r="M694" s="34">
        <v>137.88</v>
      </c>
      <c r="N694" s="34">
        <v>147.1</v>
      </c>
      <c r="O694" s="34">
        <v>148.57236902381368</v>
      </c>
      <c r="P694" s="34">
        <v>152.5422413566462</v>
      </c>
      <c r="Q694" s="34">
        <v>146.59515495598652</v>
      </c>
      <c r="R694" s="34">
        <v>147.6528530835638</v>
      </c>
      <c r="S694" s="34">
        <v>149.27914829232049</v>
      </c>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v>355.71</v>
      </c>
      <c r="D696" s="34">
        <v>351.84</v>
      </c>
      <c r="E696" s="34">
        <v>376.32</v>
      </c>
      <c r="F696" s="34">
        <v>377.24</v>
      </c>
      <c r="G696" s="34">
        <v>380.96</v>
      </c>
      <c r="H696" s="34">
        <v>390.49</v>
      </c>
      <c r="I696" s="34">
        <v>384.7</v>
      </c>
      <c r="J696" s="34">
        <v>384.15</v>
      </c>
      <c r="K696" s="34">
        <v>387.1</v>
      </c>
      <c r="L696" s="34">
        <v>372.68</v>
      </c>
      <c r="M696" s="34">
        <v>425.25</v>
      </c>
      <c r="N696" s="34">
        <v>453.69</v>
      </c>
      <c r="O696" s="34">
        <v>458.23686315638878</v>
      </c>
      <c r="P696" s="34">
        <v>470.48100960758342</v>
      </c>
      <c r="Q696" s="34">
        <v>452.13860694507008</v>
      </c>
      <c r="R696" s="34">
        <v>455.40083043475346</v>
      </c>
      <c r="S696" s="34">
        <v>460.41675916984343</v>
      </c>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v>441.23</v>
      </c>
      <c r="D698" s="34">
        <v>436.43</v>
      </c>
      <c r="E698" s="34">
        <v>466.79</v>
      </c>
      <c r="F698" s="34">
        <v>467.93</v>
      </c>
      <c r="G698" s="34">
        <v>472.55</v>
      </c>
      <c r="H698" s="34">
        <v>484.36</v>
      </c>
      <c r="I698" s="34">
        <v>477.19</v>
      </c>
      <c r="J698" s="34">
        <v>476.5</v>
      </c>
      <c r="K698" s="34">
        <v>480.16</v>
      </c>
      <c r="L698" s="34">
        <v>462.28</v>
      </c>
      <c r="M698" s="34">
        <v>527.48</v>
      </c>
      <c r="N698" s="34">
        <v>562.76</v>
      </c>
      <c r="O698" s="34">
        <v>568.4028364483288</v>
      </c>
      <c r="P698" s="34">
        <v>583.5906315218399</v>
      </c>
      <c r="Q698" s="34">
        <v>560.83848183917291</v>
      </c>
      <c r="R698" s="34">
        <v>564.88498536988413</v>
      </c>
      <c r="S698" s="34">
        <v>571.10680720414109</v>
      </c>
    </row>
    <row r="699" spans="2:19">
      <c r="B699" s="5">
        <v>1991</v>
      </c>
      <c r="C699" s="34">
        <v>177.2</v>
      </c>
      <c r="D699" s="34">
        <v>175.27</v>
      </c>
      <c r="E699" s="34">
        <v>187.47</v>
      </c>
      <c r="F699" s="34">
        <v>187.93</v>
      </c>
      <c r="G699" s="34">
        <v>189.78</v>
      </c>
      <c r="H699" s="34">
        <v>194.53</v>
      </c>
      <c r="I699" s="34">
        <v>191.65</v>
      </c>
      <c r="J699" s="34">
        <v>191.37</v>
      </c>
      <c r="K699" s="34">
        <v>192.84</v>
      </c>
      <c r="L699" s="34">
        <v>185.65</v>
      </c>
      <c r="M699" s="34">
        <v>211.84</v>
      </c>
      <c r="N699" s="34">
        <v>226.01</v>
      </c>
      <c r="O699" s="34">
        <v>228.27622926091428</v>
      </c>
      <c r="P699" s="34">
        <v>234.37579873497296</v>
      </c>
      <c r="Q699" s="34">
        <v>225.23830925727702</v>
      </c>
      <c r="R699" s="34">
        <v>226.86342529901538</v>
      </c>
      <c r="S699" s="34">
        <v>229.36217079495995</v>
      </c>
    </row>
    <row r="700" spans="2:19">
      <c r="B700" s="5">
        <v>1990</v>
      </c>
      <c r="C700" s="34">
        <v>75.67</v>
      </c>
      <c r="D700" s="34">
        <v>74.849999999999994</v>
      </c>
      <c r="E700" s="34">
        <v>80.05</v>
      </c>
      <c r="F700" s="34">
        <v>80.25</v>
      </c>
      <c r="G700" s="34">
        <v>81.040000000000006</v>
      </c>
      <c r="H700" s="34">
        <v>83.07</v>
      </c>
      <c r="I700" s="34">
        <v>81.84</v>
      </c>
      <c r="J700" s="34">
        <v>81.72</v>
      </c>
      <c r="K700" s="34">
        <v>82.35</v>
      </c>
      <c r="L700" s="34">
        <v>79.28</v>
      </c>
      <c r="M700" s="34">
        <v>90.46</v>
      </c>
      <c r="N700" s="34">
        <v>96.51</v>
      </c>
      <c r="O700" s="34">
        <v>97.478761775486319</v>
      </c>
      <c r="P700" s="34">
        <v>100.08340651497518</v>
      </c>
      <c r="Q700" s="34">
        <v>96.181505896999425</v>
      </c>
      <c r="R700" s="34">
        <v>96.875464702973346</v>
      </c>
      <c r="S700" s="34">
        <v>97.942481701306335</v>
      </c>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v>363.98</v>
      </c>
      <c r="D703" s="34">
        <v>360.02</v>
      </c>
      <c r="E703" s="34">
        <v>385.07</v>
      </c>
      <c r="F703" s="34">
        <v>386.01</v>
      </c>
      <c r="G703" s="34">
        <v>389.82</v>
      </c>
      <c r="H703" s="34">
        <v>399.56</v>
      </c>
      <c r="I703" s="34">
        <v>393.65</v>
      </c>
      <c r="J703" s="34">
        <v>393.08</v>
      </c>
      <c r="K703" s="34">
        <v>396.1</v>
      </c>
      <c r="L703" s="34">
        <v>381.34</v>
      </c>
      <c r="M703" s="34">
        <v>435.13</v>
      </c>
      <c r="N703" s="34">
        <v>464.23</v>
      </c>
      <c r="O703" s="34">
        <v>468.88998369601978</v>
      </c>
      <c r="P703" s="34">
        <v>481.41878286404517</v>
      </c>
      <c r="Q703" s="34">
        <v>462.64995482579002</v>
      </c>
      <c r="R703" s="34">
        <v>465.98801870034214</v>
      </c>
      <c r="S703" s="34">
        <v>471.12055807444762</v>
      </c>
    </row>
    <row r="704" spans="2:19">
      <c r="B704" s="5">
        <v>1986</v>
      </c>
      <c r="C704" s="104"/>
      <c r="D704" s="34"/>
      <c r="E704" s="34"/>
      <c r="F704" s="34"/>
      <c r="G704" s="34"/>
      <c r="H704" s="34"/>
      <c r="I704" s="34"/>
      <c r="J704" s="34"/>
      <c r="K704" s="34"/>
      <c r="L704" s="34"/>
      <c r="M704" s="34"/>
      <c r="N704" s="34"/>
      <c r="O704" s="34"/>
      <c r="P704" s="34"/>
      <c r="Q704" s="34"/>
      <c r="R704" s="34"/>
      <c r="S704" s="34"/>
    </row>
    <row r="705" spans="2:19">
      <c r="B705" s="5">
        <v>1985</v>
      </c>
      <c r="C705" s="104"/>
      <c r="D705" s="34"/>
      <c r="E705" s="34"/>
      <c r="F705" s="34"/>
      <c r="G705" s="34"/>
      <c r="H705" s="34"/>
      <c r="I705" s="34"/>
      <c r="J705" s="34"/>
      <c r="K705" s="34"/>
      <c r="L705" s="34"/>
      <c r="M705" s="34"/>
      <c r="N705" s="34"/>
      <c r="O705" s="34"/>
      <c r="P705" s="34"/>
      <c r="Q705" s="34"/>
      <c r="R705" s="34"/>
      <c r="S705" s="34"/>
    </row>
    <row r="706" spans="2:19">
      <c r="B706" s="5">
        <v>1984</v>
      </c>
      <c r="C706" s="104"/>
      <c r="D706" s="34"/>
      <c r="E706" s="34"/>
      <c r="F706" s="34"/>
      <c r="G706" s="34"/>
      <c r="H706" s="34"/>
      <c r="I706" s="34"/>
      <c r="J706" s="34"/>
      <c r="K706" s="34"/>
      <c r="L706" s="34"/>
      <c r="M706" s="34"/>
      <c r="N706" s="34"/>
      <c r="O706" s="34"/>
      <c r="P706" s="34"/>
      <c r="Q706" s="34"/>
      <c r="R706" s="34"/>
      <c r="S706" s="34"/>
    </row>
    <row r="707" spans="2:19">
      <c r="B707" s="5">
        <v>1983</v>
      </c>
      <c r="C707" s="104"/>
      <c r="D707" s="34"/>
      <c r="E707" s="34"/>
      <c r="F707" s="34"/>
      <c r="G707" s="34"/>
      <c r="H707" s="34"/>
      <c r="I707" s="34"/>
      <c r="J707" s="34"/>
      <c r="K707" s="34"/>
      <c r="L707" s="34"/>
      <c r="M707" s="34"/>
      <c r="N707" s="34"/>
      <c r="O707" s="34"/>
      <c r="P707" s="34"/>
      <c r="Q707" s="34"/>
      <c r="R707" s="34"/>
      <c r="S707" s="34"/>
    </row>
    <row r="708" spans="2:19">
      <c r="B708" s="5">
        <v>1982</v>
      </c>
      <c r="C708" s="104"/>
      <c r="D708" s="34"/>
      <c r="E708" s="34"/>
      <c r="F708" s="34"/>
      <c r="G708" s="34"/>
      <c r="H708" s="34"/>
      <c r="I708" s="34"/>
      <c r="J708" s="34"/>
      <c r="K708" s="34"/>
      <c r="L708" s="34"/>
      <c r="M708" s="34"/>
      <c r="N708" s="34"/>
      <c r="O708" s="34"/>
      <c r="P708" s="34"/>
      <c r="Q708" s="34"/>
      <c r="R708" s="34"/>
      <c r="S708" s="34"/>
    </row>
    <row r="709" spans="2:19">
      <c r="B709" s="5">
        <v>1981</v>
      </c>
      <c r="C709" s="104"/>
      <c r="D709" s="34"/>
      <c r="E709" s="34"/>
      <c r="F709" s="34"/>
      <c r="G709" s="34"/>
      <c r="H709" s="34"/>
      <c r="I709" s="34"/>
      <c r="J709" s="34"/>
      <c r="K709" s="34"/>
      <c r="L709" s="34"/>
      <c r="M709" s="34"/>
      <c r="N709" s="34"/>
      <c r="O709" s="34"/>
      <c r="P709" s="34"/>
      <c r="Q709" s="34"/>
      <c r="R709" s="34"/>
      <c r="S709" s="34"/>
    </row>
    <row r="710" spans="2:19">
      <c r="B710" s="5">
        <v>1980</v>
      </c>
      <c r="C710" s="104"/>
      <c r="D710" s="34"/>
      <c r="E710" s="34"/>
      <c r="F710" s="34"/>
      <c r="G710" s="34"/>
      <c r="H710" s="34"/>
      <c r="I710" s="34"/>
      <c r="J710" s="34"/>
      <c r="K710" s="34"/>
      <c r="L710" s="34"/>
      <c r="M710" s="34"/>
      <c r="N710" s="34"/>
      <c r="O710" s="34"/>
      <c r="P710" s="34"/>
      <c r="Q710" s="34"/>
      <c r="R710" s="34"/>
      <c r="S710" s="34"/>
    </row>
    <row r="711" spans="2:19">
      <c r="B711" s="5">
        <v>1979</v>
      </c>
      <c r="C711" s="104"/>
      <c r="D711" s="34"/>
      <c r="E711" s="34"/>
      <c r="F711" s="34"/>
      <c r="G711" s="34"/>
      <c r="H711" s="34"/>
      <c r="I711" s="34"/>
      <c r="J711" s="34"/>
      <c r="K711" s="34"/>
      <c r="L711" s="34"/>
      <c r="M711" s="34"/>
      <c r="N711" s="34"/>
      <c r="O711" s="34"/>
      <c r="P711" s="34"/>
      <c r="Q711" s="34"/>
      <c r="R711" s="34"/>
      <c r="S711" s="34"/>
    </row>
    <row r="712" spans="2:19">
      <c r="B712" s="5">
        <v>1978</v>
      </c>
      <c r="C712" s="104"/>
      <c r="D712" s="34"/>
      <c r="E712" s="34"/>
      <c r="F712" s="34"/>
      <c r="G712" s="34"/>
      <c r="H712" s="34"/>
      <c r="I712" s="34"/>
      <c r="J712" s="34"/>
      <c r="K712" s="34"/>
      <c r="L712" s="34"/>
      <c r="M712" s="34"/>
      <c r="N712" s="34"/>
      <c r="O712" s="34"/>
      <c r="P712" s="34"/>
      <c r="Q712" s="34"/>
      <c r="R712" s="34"/>
      <c r="S712" s="34"/>
    </row>
    <row r="713" spans="2:19">
      <c r="B713" s="5">
        <v>1977</v>
      </c>
      <c r="C713" s="104"/>
      <c r="D713" s="34"/>
      <c r="E713" s="34"/>
      <c r="F713" s="34"/>
      <c r="G713" s="34"/>
      <c r="H713" s="34"/>
      <c r="I713" s="34"/>
      <c r="J713" s="34"/>
      <c r="K713" s="34"/>
      <c r="L713" s="34"/>
      <c r="M713" s="34"/>
      <c r="N713" s="34"/>
      <c r="O713" s="34"/>
      <c r="P713" s="34"/>
      <c r="Q713" s="34"/>
      <c r="R713" s="34"/>
      <c r="S713" s="34"/>
    </row>
    <row r="714" spans="2:19">
      <c r="B714" s="5">
        <v>1976</v>
      </c>
      <c r="C714" s="104"/>
      <c r="D714" s="34"/>
      <c r="E714" s="34"/>
      <c r="F714" s="34"/>
      <c r="G714" s="34"/>
      <c r="H714" s="34"/>
      <c r="I714" s="34"/>
      <c r="J714" s="34"/>
      <c r="K714" s="34"/>
      <c r="L714" s="34"/>
      <c r="M714" s="34"/>
      <c r="N714" s="34"/>
      <c r="O714" s="34"/>
      <c r="P714" s="34"/>
      <c r="Q714" s="34"/>
      <c r="R714" s="34"/>
      <c r="S714" s="34"/>
    </row>
    <row r="715" spans="2:19">
      <c r="B715" s="5">
        <v>1975</v>
      </c>
      <c r="C715" s="104"/>
      <c r="D715" s="34"/>
      <c r="E715" s="34"/>
      <c r="F715" s="34"/>
      <c r="G715" s="34"/>
      <c r="H715" s="34"/>
      <c r="I715" s="34"/>
      <c r="J715" s="34"/>
      <c r="K715" s="34"/>
      <c r="L715" s="34"/>
      <c r="M715" s="34"/>
      <c r="N715" s="34"/>
      <c r="O715" s="34"/>
      <c r="P715" s="34"/>
      <c r="Q715" s="34"/>
      <c r="R715" s="34"/>
      <c r="S715" s="34"/>
    </row>
    <row r="716" spans="2:19">
      <c r="B716" s="5">
        <v>1974</v>
      </c>
      <c r="C716" s="104"/>
      <c r="D716" s="34"/>
      <c r="E716" s="34"/>
      <c r="F716" s="34"/>
      <c r="G716" s="34"/>
      <c r="H716" s="34"/>
      <c r="I716" s="34"/>
      <c r="J716" s="34"/>
      <c r="K716" s="34"/>
      <c r="L716" s="34"/>
      <c r="M716" s="34"/>
      <c r="N716" s="34"/>
      <c r="O716" s="34"/>
      <c r="P716" s="34"/>
      <c r="Q716" s="34"/>
      <c r="R716" s="34"/>
      <c r="S716" s="34"/>
    </row>
    <row r="717" spans="2:19">
      <c r="B717" s="5">
        <v>1973</v>
      </c>
      <c r="C717" s="104"/>
      <c r="D717" s="34"/>
      <c r="E717" s="34"/>
      <c r="F717" s="34"/>
      <c r="G717" s="34"/>
      <c r="H717" s="34"/>
      <c r="I717" s="34"/>
      <c r="J717" s="34"/>
      <c r="K717" s="34"/>
      <c r="L717" s="34"/>
      <c r="M717" s="34"/>
      <c r="N717" s="34"/>
      <c r="O717" s="34"/>
      <c r="P717" s="34"/>
      <c r="Q717" s="34"/>
      <c r="R717" s="34"/>
      <c r="S717" s="34"/>
    </row>
    <row r="718" spans="2:19">
      <c r="B718" s="5">
        <v>1972</v>
      </c>
      <c r="C718" s="104"/>
      <c r="D718" s="34"/>
      <c r="E718" s="34"/>
      <c r="F718" s="34"/>
      <c r="G718" s="34"/>
      <c r="H718" s="34"/>
      <c r="I718" s="34"/>
      <c r="J718" s="34"/>
      <c r="K718" s="34"/>
      <c r="L718" s="34"/>
      <c r="M718" s="34"/>
      <c r="N718" s="34"/>
      <c r="O718" s="34"/>
      <c r="P718" s="34"/>
      <c r="Q718" s="34"/>
      <c r="R718" s="34"/>
      <c r="S718" s="34"/>
    </row>
    <row r="719" spans="2:19">
      <c r="B719" s="5">
        <v>1971</v>
      </c>
      <c r="C719" s="104"/>
      <c r="D719" s="34"/>
      <c r="E719" s="34"/>
      <c r="F719" s="34"/>
      <c r="G719" s="34"/>
      <c r="H719" s="34"/>
      <c r="I719" s="34"/>
      <c r="J719" s="34"/>
      <c r="K719" s="34"/>
      <c r="L719" s="34"/>
      <c r="M719" s="34"/>
      <c r="N719" s="34"/>
      <c r="O719" s="34"/>
      <c r="P719" s="34"/>
      <c r="Q719" s="34"/>
      <c r="R719" s="34"/>
      <c r="S719" s="34"/>
    </row>
    <row r="720" spans="2:19">
      <c r="B720" s="5">
        <v>1970</v>
      </c>
      <c r="C720" s="104"/>
      <c r="D720" s="34"/>
      <c r="E720" s="34"/>
      <c r="F720" s="34"/>
      <c r="G720" s="34"/>
      <c r="H720" s="34"/>
      <c r="I720" s="34"/>
      <c r="J720" s="34"/>
      <c r="K720" s="34"/>
      <c r="L720" s="34"/>
      <c r="M720" s="34"/>
      <c r="N720" s="34"/>
      <c r="O720" s="34"/>
      <c r="P720" s="34"/>
      <c r="Q720" s="34"/>
      <c r="R720" s="34"/>
      <c r="S720" s="34"/>
    </row>
    <row r="721" spans="2:19">
      <c r="B721" s="5">
        <v>1969</v>
      </c>
      <c r="C721" s="104"/>
      <c r="D721" s="34"/>
      <c r="E721" s="34"/>
      <c r="F721" s="34"/>
      <c r="G721" s="34"/>
      <c r="H721" s="34"/>
      <c r="I721" s="34"/>
      <c r="J721" s="34"/>
      <c r="K721" s="34"/>
      <c r="L721" s="34"/>
      <c r="M721" s="34"/>
      <c r="N721" s="34"/>
      <c r="O721" s="34"/>
      <c r="P721" s="34"/>
      <c r="Q721" s="34"/>
      <c r="R721" s="34"/>
      <c r="S721" s="34"/>
    </row>
    <row r="722" spans="2:19">
      <c r="B722" s="5">
        <v>1968</v>
      </c>
      <c r="C722" s="104"/>
      <c r="D722" s="34"/>
      <c r="E722" s="34"/>
      <c r="F722" s="34"/>
      <c r="G722" s="34"/>
      <c r="H722" s="34"/>
      <c r="I722" s="34"/>
      <c r="J722" s="34"/>
      <c r="K722" s="34"/>
      <c r="L722" s="34"/>
      <c r="M722" s="34"/>
      <c r="N722" s="34"/>
      <c r="O722" s="34"/>
      <c r="P722" s="34"/>
      <c r="Q722" s="34"/>
      <c r="R722" s="34"/>
      <c r="S722" s="34"/>
    </row>
    <row r="723" spans="2:19">
      <c r="B723" s="5">
        <v>1967</v>
      </c>
      <c r="C723" s="104"/>
      <c r="D723" s="34"/>
      <c r="E723" s="34"/>
      <c r="F723" s="34"/>
      <c r="G723" s="34"/>
      <c r="H723" s="34"/>
      <c r="I723" s="34"/>
      <c r="J723" s="34"/>
      <c r="K723" s="34"/>
      <c r="L723" s="34"/>
      <c r="M723" s="34"/>
      <c r="N723" s="34"/>
      <c r="O723" s="34"/>
      <c r="P723" s="34"/>
      <c r="Q723" s="34"/>
      <c r="R723" s="34"/>
      <c r="S723" s="34"/>
    </row>
    <row r="724" spans="2:19">
      <c r="B724" s="5">
        <v>1966</v>
      </c>
      <c r="C724" s="10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26746.55</v>
      </c>
      <c r="D761" s="7">
        <f>SUM(D683:D760)</f>
        <v>26937.74</v>
      </c>
      <c r="E761" s="7">
        <f>SUM(E682:E760)</f>
        <v>28811.629999999997</v>
      </c>
      <c r="F761" s="7">
        <f>SUM(F681:F760)</f>
        <v>28882.030000000002</v>
      </c>
      <c r="G761" s="7">
        <f>SUM(G680:G760)</f>
        <v>29378.54</v>
      </c>
      <c r="H761" s="7">
        <f>SUM(H674:H760)</f>
        <v>33808.61</v>
      </c>
      <c r="I761" s="7">
        <f>SUM(I674:I760)</f>
        <v>35089.729999999996</v>
      </c>
      <c r="J761" s="7">
        <f t="shared" ref="J761" si="11">SUM(J674:J760)</f>
        <v>40316.020000000011</v>
      </c>
      <c r="K761" s="7">
        <f>SUM(K674:K760)</f>
        <v>40704.61</v>
      </c>
      <c r="L761" s="7">
        <f t="shared" ref="L761" si="12">SUM(L674:L760)</f>
        <v>39188.44</v>
      </c>
      <c r="M761" s="7">
        <f>SUM(M674:M760)</f>
        <v>44941.27</v>
      </c>
      <c r="N761" s="10">
        <f>SUM(N669:N760)</f>
        <v>48086.110000000015</v>
      </c>
      <c r="O761" s="10">
        <f>SUM(O669:O760)</f>
        <v>48568.448293453548</v>
      </c>
      <c r="P761" s="10">
        <f>SUM(P669:P760)</f>
        <v>55898.645696953288</v>
      </c>
      <c r="Q761" s="10">
        <f>SUM(Q669:Q760)</f>
        <v>69741.22839245238</v>
      </c>
      <c r="R761" s="10">
        <f>SUM(R668:R760)</f>
        <v>85403.871774349784</v>
      </c>
      <c r="S761" s="10">
        <f>SUM(S668:S760)</f>
        <v>86344.537021077485</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16981.277572494899</v>
      </c>
    </row>
    <row r="764" spans="1:19">
      <c r="A764" s="35"/>
      <c r="B764" s="5">
        <v>2021</v>
      </c>
      <c r="C764" s="33"/>
      <c r="D764" s="33"/>
      <c r="E764" s="33"/>
      <c r="F764" s="33"/>
      <c r="G764" s="33"/>
      <c r="H764" s="33"/>
      <c r="I764" s="33"/>
      <c r="J764" s="33"/>
      <c r="K764" s="33"/>
      <c r="L764" s="33"/>
      <c r="M764" s="33"/>
      <c r="N764" s="33"/>
      <c r="O764" s="33"/>
      <c r="P764" s="33"/>
      <c r="Q764" s="33"/>
      <c r="R764" s="34">
        <v>20458.90188599284</v>
      </c>
      <c r="S764" s="34">
        <v>20824.723256375361</v>
      </c>
    </row>
    <row r="765" spans="1:19">
      <c r="B765" s="5">
        <v>2020</v>
      </c>
      <c r="C765" s="33"/>
      <c r="D765" s="33"/>
      <c r="E765" s="33"/>
      <c r="F765" s="33"/>
      <c r="G765" s="33"/>
      <c r="H765" s="33"/>
      <c r="I765" s="33"/>
      <c r="J765" s="33"/>
      <c r="K765" s="33"/>
      <c r="L765" s="33"/>
      <c r="M765" s="33"/>
      <c r="N765" s="33"/>
      <c r="O765" s="33"/>
      <c r="P765" s="33"/>
      <c r="Q765" s="34">
        <v>8475.3926148766295</v>
      </c>
      <c r="R765" s="34">
        <v>8536.543386891768</v>
      </c>
      <c r="S765" s="34">
        <v>8630.5675748401627</v>
      </c>
    </row>
    <row r="766" spans="1:19">
      <c r="A766" s="37"/>
      <c r="B766" s="5">
        <v>2019</v>
      </c>
      <c r="C766" s="33"/>
      <c r="D766" s="33"/>
      <c r="E766" s="33"/>
      <c r="F766" s="33"/>
      <c r="G766" s="33"/>
      <c r="H766" s="33"/>
      <c r="I766" s="33"/>
      <c r="J766" s="33"/>
      <c r="K766" s="33"/>
      <c r="L766" s="33"/>
      <c r="M766" s="33"/>
      <c r="N766" s="33"/>
      <c r="O766" s="33"/>
      <c r="P766" s="34">
        <v>30994.655806515919</v>
      </c>
      <c r="Q766" s="34">
        <v>29786.283001706419</v>
      </c>
      <c r="R766" s="34">
        <v>30001.193895370336</v>
      </c>
      <c r="S766" s="34">
        <v>30331.636530714532</v>
      </c>
    </row>
    <row r="767" spans="1:19">
      <c r="A767" s="37"/>
      <c r="B767" s="5">
        <v>2018</v>
      </c>
      <c r="C767" s="33"/>
      <c r="D767" s="33"/>
      <c r="E767" s="33"/>
      <c r="F767" s="33"/>
      <c r="G767" s="33"/>
      <c r="H767" s="33"/>
      <c r="I767" s="33"/>
      <c r="J767" s="33"/>
      <c r="K767" s="33"/>
      <c r="L767" s="33"/>
      <c r="M767" s="33"/>
      <c r="N767" s="33"/>
      <c r="O767" s="34">
        <v>10983.106242892811</v>
      </c>
      <c r="P767" s="34">
        <v>11276.576219098355</v>
      </c>
      <c r="Q767" s="34">
        <v>10836.942105411719</v>
      </c>
      <c r="R767" s="34">
        <v>10915.131683894027</v>
      </c>
      <c r="S767" s="34">
        <v>11035.3543954079</v>
      </c>
    </row>
    <row r="768" spans="1:19">
      <c r="A768" s="37"/>
      <c r="B768" s="5">
        <v>2017</v>
      </c>
      <c r="C768" s="33"/>
      <c r="D768" s="33"/>
      <c r="E768" s="33"/>
      <c r="F768" s="33"/>
      <c r="G768" s="33"/>
      <c r="H768" s="33"/>
      <c r="I768" s="33"/>
      <c r="J768" s="33"/>
      <c r="K768" s="33"/>
      <c r="L768" s="33"/>
      <c r="M768" s="33"/>
      <c r="N768" s="34">
        <v>5287.27</v>
      </c>
      <c r="O768" s="34">
        <v>5340.3014655184961</v>
      </c>
      <c r="P768" s="34">
        <v>5482.9949904063487</v>
      </c>
      <c r="Q768" s="34">
        <v>5269.2322670299873</v>
      </c>
      <c r="R768" s="34">
        <v>5307.250284093926</v>
      </c>
      <c r="S768" s="34">
        <v>5365.7060167698792</v>
      </c>
    </row>
    <row r="769" spans="2:19">
      <c r="B769" s="5">
        <v>2016</v>
      </c>
      <c r="C769" s="33"/>
      <c r="D769" s="33"/>
      <c r="E769" s="33"/>
      <c r="F769" s="33"/>
      <c r="G769" s="33"/>
      <c r="H769" s="33"/>
      <c r="I769" s="33"/>
      <c r="J769" s="33"/>
      <c r="K769" s="33"/>
      <c r="L769" s="33"/>
      <c r="M769" s="34">
        <v>16787.400000000001</v>
      </c>
      <c r="N769" s="34">
        <v>17621.38</v>
      </c>
      <c r="O769" s="34">
        <v>17798.133516927301</v>
      </c>
      <c r="P769" s="34">
        <v>18273.701876570158</v>
      </c>
      <c r="Q769" s="34">
        <v>17561.274401050276</v>
      </c>
      <c r="R769" s="34">
        <v>17687.980683106041</v>
      </c>
      <c r="S769" s="34">
        <v>17882.801694937334</v>
      </c>
    </row>
    <row r="770" spans="2:19">
      <c r="B770" s="5">
        <v>2015</v>
      </c>
      <c r="C770" s="33"/>
      <c r="D770" s="33"/>
      <c r="E770" s="33"/>
      <c r="F770" s="33"/>
      <c r="G770" s="33"/>
      <c r="H770" s="33"/>
      <c r="I770" s="33"/>
      <c r="J770" s="33"/>
      <c r="K770" s="33"/>
      <c r="L770" s="34">
        <v>9474.2099999999991</v>
      </c>
      <c r="M770" s="34">
        <v>7071.98</v>
      </c>
      <c r="N770" s="34">
        <v>7319.64</v>
      </c>
      <c r="O770" s="34">
        <v>7393.0587977944124</v>
      </c>
      <c r="P770" s="34">
        <v>5017.4594927011312</v>
      </c>
      <c r="Q770" s="34">
        <v>4821.8463638423582</v>
      </c>
      <c r="R770" s="34">
        <v>4856.636448630853</v>
      </c>
      <c r="S770" s="34">
        <v>4910.1289780478874</v>
      </c>
    </row>
    <row r="771" spans="2:19">
      <c r="B771" s="5">
        <v>2014</v>
      </c>
      <c r="C771" s="33"/>
      <c r="D771" s="33"/>
      <c r="E771" s="33"/>
      <c r="F771" s="33"/>
      <c r="G771" s="33"/>
      <c r="H771" s="33"/>
      <c r="I771" s="33"/>
      <c r="J771" s="33"/>
      <c r="K771" s="34">
        <v>5005.96</v>
      </c>
      <c r="L771" s="34">
        <v>4819.5</v>
      </c>
      <c r="M771" s="34">
        <v>5499.33</v>
      </c>
      <c r="N771" s="34">
        <v>5218.0600000000004</v>
      </c>
      <c r="O771" s="34">
        <v>5270.4035983439953</v>
      </c>
      <c r="P771" s="34">
        <v>5411.2294434550276</v>
      </c>
      <c r="Q771" s="34">
        <v>5200.2646067788646</v>
      </c>
      <c r="R771" s="34">
        <v>5237.7850155478163</v>
      </c>
      <c r="S771" s="34">
        <v>5295.4756357924671</v>
      </c>
    </row>
    <row r="772" spans="2:19">
      <c r="B772" s="5">
        <v>2013</v>
      </c>
      <c r="C772" s="33"/>
      <c r="D772" s="33"/>
      <c r="E772" s="33"/>
      <c r="F772" s="33"/>
      <c r="G772" s="33"/>
      <c r="H772" s="33"/>
      <c r="I772" s="33"/>
      <c r="J772" s="34">
        <v>14818.39</v>
      </c>
      <c r="K772" s="34">
        <v>14932.18</v>
      </c>
      <c r="L772" s="34">
        <v>14375.99</v>
      </c>
      <c r="M772" s="34">
        <v>16403.830000000002</v>
      </c>
      <c r="N772" s="34">
        <v>15864.48</v>
      </c>
      <c r="O772" s="34">
        <v>16023.618159577836</v>
      </c>
      <c r="P772" s="34">
        <v>16224.217017693167</v>
      </c>
      <c r="Q772" s="34">
        <v>15591.691760891108</v>
      </c>
      <c r="R772" s="34">
        <v>15704.187314964554</v>
      </c>
      <c r="S772" s="34">
        <v>22835.305444145702</v>
      </c>
    </row>
    <row r="773" spans="2:19">
      <c r="B773" s="5">
        <v>2012</v>
      </c>
      <c r="C773" s="33"/>
      <c r="D773" s="33"/>
      <c r="E773" s="33"/>
      <c r="F773" s="33"/>
      <c r="G773" s="33"/>
      <c r="H773" s="33"/>
      <c r="I773" s="34">
        <v>9732.1</v>
      </c>
      <c r="J773" s="34">
        <v>3912.5</v>
      </c>
      <c r="K773" s="34">
        <v>3937.3</v>
      </c>
      <c r="L773" s="34">
        <v>3790.64</v>
      </c>
      <c r="M773" s="34">
        <v>4325.34</v>
      </c>
      <c r="N773" s="34">
        <v>4614.6000000000004</v>
      </c>
      <c r="O773" s="34">
        <v>4660.8855283011962</v>
      </c>
      <c r="P773" s="34">
        <v>4785.4249741407966</v>
      </c>
      <c r="Q773" s="34">
        <v>4598.8580564661606</v>
      </c>
      <c r="R773" s="34">
        <v>4632.0392591926638</v>
      </c>
      <c r="S773" s="34">
        <v>4683.0580041520634</v>
      </c>
    </row>
    <row r="774" spans="2:19">
      <c r="B774" s="5">
        <v>2011</v>
      </c>
      <c r="C774" s="33"/>
      <c r="D774" s="33"/>
      <c r="E774" s="33"/>
      <c r="F774" s="33"/>
      <c r="G774" s="33"/>
      <c r="H774" s="34">
        <v>4610.97</v>
      </c>
      <c r="I774" s="34">
        <v>4542.7</v>
      </c>
      <c r="J774" s="34">
        <v>4536.12</v>
      </c>
      <c r="K774" s="34">
        <v>4570.95</v>
      </c>
      <c r="L774" s="34">
        <v>4313.38</v>
      </c>
      <c r="M774" s="34">
        <v>4921.8100000000004</v>
      </c>
      <c r="N774" s="34">
        <v>4160.41</v>
      </c>
      <c r="O774" s="34">
        <v>4202.1462988502899</v>
      </c>
      <c r="P774" s="34">
        <v>4314.4281749483034</v>
      </c>
      <c r="Q774" s="34">
        <v>4146.2237687611114</v>
      </c>
      <c r="R774" s="34">
        <v>4176.139171613625</v>
      </c>
      <c r="S774" s="34">
        <v>4222.1364888618918</v>
      </c>
    </row>
    <row r="775" spans="2:19">
      <c r="B775" s="5">
        <v>2010</v>
      </c>
      <c r="C775" s="33"/>
      <c r="D775" s="33"/>
      <c r="E775" s="33"/>
      <c r="F775" s="33"/>
      <c r="G775" s="34">
        <v>3621.69</v>
      </c>
      <c r="H775" s="34">
        <v>3712.22</v>
      </c>
      <c r="I775" s="34">
        <v>3657.25</v>
      </c>
      <c r="J775" s="34">
        <v>3651.96</v>
      </c>
      <c r="K775" s="34">
        <v>3680</v>
      </c>
      <c r="L775" s="34">
        <v>3233.3</v>
      </c>
      <c r="M775" s="34">
        <v>3689.38</v>
      </c>
      <c r="N775" s="34">
        <v>3936.11</v>
      </c>
      <c r="O775" s="34">
        <v>3975.5889503421868</v>
      </c>
      <c r="P775" s="34">
        <v>3373.8706965840465</v>
      </c>
      <c r="Q775" s="34">
        <v>3242.3353240944834</v>
      </c>
      <c r="R775" s="34">
        <v>3265.7290849749302</v>
      </c>
      <c r="S775" s="34">
        <v>3301.6988576754038</v>
      </c>
    </row>
    <row r="776" spans="2:19">
      <c r="B776" s="5">
        <v>2009</v>
      </c>
      <c r="C776" s="33"/>
      <c r="D776" s="33"/>
      <c r="E776" s="33"/>
      <c r="F776" s="34">
        <v>7899.23</v>
      </c>
      <c r="G776" s="34">
        <v>7977.23</v>
      </c>
      <c r="H776" s="34">
        <v>8176.65</v>
      </c>
      <c r="I776" s="34">
        <v>8055.58</v>
      </c>
      <c r="J776" s="34">
        <v>8043.92</v>
      </c>
      <c r="K776" s="34">
        <v>8096.94</v>
      </c>
      <c r="L776" s="34">
        <v>7507.35</v>
      </c>
      <c r="M776" s="34">
        <v>8543.27</v>
      </c>
      <c r="N776" s="34">
        <v>9114.6</v>
      </c>
      <c r="O776" s="34">
        <v>9206.0248773135027</v>
      </c>
      <c r="P776" s="34">
        <v>9452.0110165663318</v>
      </c>
      <c r="Q776" s="34">
        <v>9083.5102939102198</v>
      </c>
      <c r="R776" s="34">
        <v>9149.0486934063174</v>
      </c>
      <c r="S776" s="34">
        <v>8269.9985042963926</v>
      </c>
    </row>
    <row r="777" spans="2:19">
      <c r="B777" s="5">
        <v>2008</v>
      </c>
      <c r="C777" s="33"/>
      <c r="D777" s="33"/>
      <c r="E777" s="34">
        <v>8112.52</v>
      </c>
      <c r="F777" s="34">
        <v>8132.34</v>
      </c>
      <c r="G777" s="34">
        <v>8212.65</v>
      </c>
      <c r="H777" s="34">
        <v>8417.9500000000007</v>
      </c>
      <c r="I777" s="34">
        <v>8293.2999999999993</v>
      </c>
      <c r="J777" s="34">
        <v>7748.68</v>
      </c>
      <c r="K777" s="34">
        <v>7741.61</v>
      </c>
      <c r="L777" s="34">
        <v>7096.76</v>
      </c>
      <c r="M777" s="34">
        <v>4079.34</v>
      </c>
      <c r="N777" s="34">
        <v>3438.34</v>
      </c>
      <c r="O777" s="34">
        <v>3472.8286430442054</v>
      </c>
      <c r="P777" s="34">
        <v>2791.9386825509346</v>
      </c>
      <c r="Q777" s="34">
        <v>2683.0907960717118</v>
      </c>
      <c r="R777" s="34">
        <v>2702.4495539513769</v>
      </c>
      <c r="S777" s="34">
        <v>2732.2151877993761</v>
      </c>
    </row>
    <row r="778" spans="2:19">
      <c r="B778" s="5">
        <v>2007</v>
      </c>
      <c r="C778" s="33"/>
      <c r="D778" s="34">
        <v>2560.16</v>
      </c>
      <c r="E778" s="34">
        <v>2738.26</v>
      </c>
      <c r="F778" s="34">
        <v>2744.95</v>
      </c>
      <c r="G778" s="34">
        <v>2772.05</v>
      </c>
      <c r="H778" s="34">
        <v>2841.35</v>
      </c>
      <c r="I778" s="34">
        <v>2577.2399999999998</v>
      </c>
      <c r="J778" s="34">
        <v>2507.4499999999998</v>
      </c>
      <c r="K778" s="34">
        <v>2526.6999999999998</v>
      </c>
      <c r="L778" s="34">
        <v>2432.59</v>
      </c>
      <c r="M778" s="34">
        <v>33.369999999999997</v>
      </c>
      <c r="N778" s="34">
        <v>35.6</v>
      </c>
      <c r="O778" s="34">
        <v>35.953666176285878</v>
      </c>
      <c r="P778" s="34">
        <v>36.914352645478921</v>
      </c>
      <c r="Q778" s="34">
        <v>35.47519164551818</v>
      </c>
      <c r="R778" s="34">
        <v>35.731148561626185</v>
      </c>
      <c r="S778" s="34">
        <v>36.124702729362177</v>
      </c>
    </row>
    <row r="779" spans="2:19">
      <c r="B779" s="5">
        <v>2006</v>
      </c>
      <c r="C779" s="103">
        <v>4436.82</v>
      </c>
      <c r="D779" s="34">
        <v>4388.57</v>
      </c>
      <c r="E779" s="34">
        <v>4693.8599999999997</v>
      </c>
      <c r="F779" s="34">
        <v>4705.33</v>
      </c>
      <c r="G779" s="34">
        <v>4751.79</v>
      </c>
      <c r="H779" s="34">
        <v>4870.58</v>
      </c>
      <c r="I779" s="34">
        <v>4581.38</v>
      </c>
      <c r="J779" s="34">
        <v>4331.5600000000004</v>
      </c>
      <c r="K779" s="34">
        <v>4078.16</v>
      </c>
      <c r="L779" s="34">
        <v>3926.26</v>
      </c>
      <c r="M779" s="34">
        <v>591.89</v>
      </c>
      <c r="N779" s="34">
        <v>631.47</v>
      </c>
      <c r="O779" s="34">
        <v>637.80818764781111</v>
      </c>
      <c r="P779" s="34">
        <v>654.85050240952341</v>
      </c>
      <c r="Q779" s="34">
        <v>629.32018056090476</v>
      </c>
      <c r="R779" s="34">
        <v>633.86078612747826</v>
      </c>
      <c r="S779" s="34">
        <v>640.84232924005505</v>
      </c>
    </row>
    <row r="780" spans="2:19">
      <c r="B780" s="5">
        <v>2005</v>
      </c>
      <c r="C780" s="103">
        <v>4881.8999999999996</v>
      </c>
      <c r="D780" s="34">
        <v>4579.22</v>
      </c>
      <c r="E780" s="34">
        <v>4897.7700000000004</v>
      </c>
      <c r="F780" s="34">
        <v>4909.74</v>
      </c>
      <c r="G780" s="34">
        <v>4958.22</v>
      </c>
      <c r="H780" s="34">
        <v>5082.17</v>
      </c>
      <c r="I780" s="34">
        <v>4896.1000000000004</v>
      </c>
      <c r="J780" s="34">
        <v>4889.01</v>
      </c>
      <c r="K780" s="34">
        <v>4755.97</v>
      </c>
      <c r="L780" s="34">
        <v>4464.67</v>
      </c>
      <c r="M780" s="34">
        <v>180.08</v>
      </c>
      <c r="N780" s="34">
        <v>192.12</v>
      </c>
      <c r="O780" s="34">
        <v>194.04636899719006</v>
      </c>
      <c r="P780" s="34">
        <v>199.23131231222249</v>
      </c>
      <c r="Q780" s="34">
        <v>191.46398296462615</v>
      </c>
      <c r="R780" s="34">
        <v>192.84541399719319</v>
      </c>
      <c r="S780" s="34">
        <v>194.96947436084116</v>
      </c>
    </row>
    <row r="781" spans="2:19">
      <c r="B781" s="5">
        <v>2004</v>
      </c>
      <c r="C781" s="103">
        <v>10627.61</v>
      </c>
      <c r="D781" s="34">
        <v>10512.04</v>
      </c>
      <c r="E781" s="34">
        <v>16224.93</v>
      </c>
      <c r="F781" s="34">
        <v>16264.58</v>
      </c>
      <c r="G781" s="34">
        <v>11171.2</v>
      </c>
      <c r="H781" s="34">
        <v>11450.46</v>
      </c>
      <c r="I781" s="34">
        <v>11280.91</v>
      </c>
      <c r="J781" s="34">
        <v>11219.99</v>
      </c>
      <c r="K781" s="34">
        <v>11283.21</v>
      </c>
      <c r="L781" s="34">
        <v>10862.94</v>
      </c>
      <c r="M781" s="34">
        <v>4613.1000000000004</v>
      </c>
      <c r="N781" s="34">
        <v>4921.6000000000004</v>
      </c>
      <c r="O781" s="34">
        <v>4970.9637358527862</v>
      </c>
      <c r="P781" s="34">
        <v>5103.7885102851887</v>
      </c>
      <c r="Q781" s="34">
        <v>4904.8097161399319</v>
      </c>
      <c r="R781" s="34">
        <v>4940.1983894862069</v>
      </c>
      <c r="S781" s="34">
        <v>4994.6112965404445</v>
      </c>
    </row>
    <row r="782" spans="2:19">
      <c r="B782" s="5">
        <v>2003</v>
      </c>
      <c r="C782" s="103">
        <v>7159.86</v>
      </c>
      <c r="D782" s="34">
        <v>7082</v>
      </c>
      <c r="E782" s="34">
        <v>7284.24</v>
      </c>
      <c r="F782" s="34">
        <v>7010.92</v>
      </c>
      <c r="G782" s="34">
        <v>6933.16</v>
      </c>
      <c r="H782" s="34">
        <v>7106.47</v>
      </c>
      <c r="I782" s="34">
        <v>5910.64</v>
      </c>
      <c r="J782" s="34">
        <v>4602.3999999999996</v>
      </c>
      <c r="K782" s="34">
        <v>4637.74</v>
      </c>
      <c r="L782" s="34">
        <v>4465</v>
      </c>
      <c r="M782" s="34">
        <v>0</v>
      </c>
      <c r="N782" s="34"/>
      <c r="O782" s="34"/>
      <c r="P782" s="34"/>
      <c r="Q782" s="34"/>
      <c r="R782" s="34"/>
      <c r="S782" s="34"/>
    </row>
    <row r="783" spans="2:19">
      <c r="B783" s="5">
        <v>2002</v>
      </c>
      <c r="C783" s="103">
        <v>7668.16</v>
      </c>
      <c r="D783" s="34">
        <v>7584.77</v>
      </c>
      <c r="E783" s="34">
        <v>8112.39</v>
      </c>
      <c r="F783" s="34">
        <v>8132.21</v>
      </c>
      <c r="G783" s="34">
        <v>7833.77</v>
      </c>
      <c r="H783" s="34">
        <v>7862.14</v>
      </c>
      <c r="I783" s="34">
        <v>6055.9</v>
      </c>
      <c r="J783" s="34">
        <v>3890.27</v>
      </c>
      <c r="K783" s="34">
        <v>3920.14</v>
      </c>
      <c r="L783" s="34">
        <v>3774.13</v>
      </c>
      <c r="M783" s="34">
        <v>189.68</v>
      </c>
      <c r="N783" s="34">
        <v>202.36</v>
      </c>
      <c r="O783" s="34">
        <v>204.39412963231013</v>
      </c>
      <c r="P783" s="34">
        <v>209.85556640922951</v>
      </c>
      <c r="Q783" s="34">
        <v>201.67403469712391</v>
      </c>
      <c r="R783" s="34">
        <v>203.12913223390228</v>
      </c>
      <c r="S783" s="34">
        <v>205.36646072171649</v>
      </c>
    </row>
    <row r="784" spans="2:19">
      <c r="B784" s="5">
        <v>2001</v>
      </c>
      <c r="C784" s="103">
        <v>4860.72</v>
      </c>
      <c r="D784" s="34">
        <v>4405.6899999999996</v>
      </c>
      <c r="E784" s="34">
        <v>4348.1899999999996</v>
      </c>
      <c r="F784" s="34">
        <v>4358.82</v>
      </c>
      <c r="G784" s="34">
        <v>4033.4</v>
      </c>
      <c r="H784" s="34">
        <v>3453.98</v>
      </c>
      <c r="I784" s="34">
        <v>3402.84</v>
      </c>
      <c r="J784" s="34">
        <v>2722.17</v>
      </c>
      <c r="K784" s="34">
        <v>2743.07</v>
      </c>
      <c r="L784" s="34">
        <v>2640.9</v>
      </c>
      <c r="M784" s="34">
        <v>0</v>
      </c>
      <c r="N784" s="34"/>
      <c r="O784" s="34"/>
      <c r="P784" s="34"/>
      <c r="Q784" s="34"/>
      <c r="R784" s="34"/>
      <c r="S784" s="34"/>
    </row>
    <row r="785" spans="2:19">
      <c r="B785" s="5">
        <v>2000</v>
      </c>
      <c r="C785" s="103">
        <v>7039.34</v>
      </c>
      <c r="D785" s="34">
        <v>7728.52</v>
      </c>
      <c r="E785" s="34">
        <v>7938.36</v>
      </c>
      <c r="F785" s="34">
        <v>8286.34</v>
      </c>
      <c r="G785" s="34">
        <v>7909.68</v>
      </c>
      <c r="H785" s="34">
        <v>7009.52</v>
      </c>
      <c r="I785" s="34">
        <v>6905.73</v>
      </c>
      <c r="J785" s="34">
        <v>3593.42</v>
      </c>
      <c r="K785" s="34">
        <v>3621.01</v>
      </c>
      <c r="L785" s="34">
        <v>3486.14</v>
      </c>
      <c r="M785" s="34">
        <v>627.91</v>
      </c>
      <c r="N785" s="34">
        <v>669.9</v>
      </c>
      <c r="O785" s="34">
        <v>676.62337163894938</v>
      </c>
      <c r="P785" s="34">
        <v>694.70283298473146</v>
      </c>
      <c r="Q785" s="34">
        <v>667.6188086921826</v>
      </c>
      <c r="R785" s="34">
        <v>672.43574254037901</v>
      </c>
      <c r="S785" s="34">
        <v>679.84216241952117</v>
      </c>
    </row>
    <row r="786" spans="2:19">
      <c r="B786" s="5">
        <v>1999</v>
      </c>
      <c r="C786" s="103">
        <v>10097.5</v>
      </c>
      <c r="D786" s="34">
        <v>9194.9500000000007</v>
      </c>
      <c r="E786" s="34">
        <v>9834.59</v>
      </c>
      <c r="F786" s="34">
        <v>9858.6200000000008</v>
      </c>
      <c r="G786" s="34">
        <v>9955.9699999999993</v>
      </c>
      <c r="H786" s="34">
        <v>8239.01</v>
      </c>
      <c r="I786" s="34">
        <v>8117.02</v>
      </c>
      <c r="J786" s="34">
        <v>3256.52</v>
      </c>
      <c r="K786" s="34">
        <v>3281.53</v>
      </c>
      <c r="L786" s="34">
        <v>3159.3</v>
      </c>
      <c r="M786" s="34">
        <v>0</v>
      </c>
      <c r="N786" s="34"/>
      <c r="O786" s="34"/>
      <c r="P786" s="34"/>
      <c r="Q786" s="34"/>
      <c r="R786" s="34"/>
      <c r="S786" s="34"/>
    </row>
    <row r="787" spans="2:19">
      <c r="B787" s="5">
        <v>1998</v>
      </c>
      <c r="C787" s="103">
        <v>4025.46</v>
      </c>
      <c r="D787" s="34">
        <v>3981.68</v>
      </c>
      <c r="E787" s="34">
        <v>4258.66</v>
      </c>
      <c r="F787" s="34">
        <v>3348.62</v>
      </c>
      <c r="G787" s="34">
        <v>3381.69</v>
      </c>
      <c r="H787" s="34">
        <v>3466.23</v>
      </c>
      <c r="I787" s="34">
        <v>3414.9</v>
      </c>
      <c r="J787" s="34">
        <v>2881.57</v>
      </c>
      <c r="K787" s="34">
        <v>2903.7</v>
      </c>
      <c r="L787" s="34">
        <v>2795.54</v>
      </c>
      <c r="M787" s="34">
        <v>1846.15</v>
      </c>
      <c r="N787" s="34">
        <v>1969.61</v>
      </c>
      <c r="O787" s="34">
        <v>1989.3705262911496</v>
      </c>
      <c r="P787" s="34">
        <v>2042.5267562413487</v>
      </c>
      <c r="Q787" s="34">
        <v>1962.8958095147541</v>
      </c>
      <c r="R787" s="34">
        <v>1977.0582913715134</v>
      </c>
      <c r="S787" s="34">
        <v>1998.834236499174</v>
      </c>
    </row>
    <row r="788" spans="2:19">
      <c r="B788" s="5">
        <v>1997</v>
      </c>
      <c r="C788" s="103">
        <v>1949.57</v>
      </c>
      <c r="D788" s="34">
        <v>1928.37</v>
      </c>
      <c r="E788" s="34">
        <v>2062.5100000000002</v>
      </c>
      <c r="F788" s="34">
        <v>1020.86</v>
      </c>
      <c r="G788" s="34">
        <v>1030.94</v>
      </c>
      <c r="H788" s="34">
        <v>1056.71</v>
      </c>
      <c r="I788" s="34">
        <v>1041.07</v>
      </c>
      <c r="J788" s="34">
        <v>0</v>
      </c>
      <c r="K788" s="34"/>
      <c r="L788" s="34"/>
      <c r="M788" s="34"/>
      <c r="N788" s="34"/>
      <c r="O788" s="34"/>
      <c r="P788" s="34"/>
      <c r="Q788" s="34"/>
      <c r="R788" s="34"/>
      <c r="S788" s="34"/>
    </row>
    <row r="789" spans="2:19">
      <c r="B789" s="5">
        <v>1996</v>
      </c>
      <c r="C789" s="103">
        <v>2021.04</v>
      </c>
      <c r="D789" s="34">
        <v>1999.06</v>
      </c>
      <c r="E789" s="34">
        <v>2138.13</v>
      </c>
      <c r="F789" s="34">
        <v>619.64</v>
      </c>
      <c r="G789" s="34">
        <v>625.76</v>
      </c>
      <c r="H789" s="34">
        <v>641.4</v>
      </c>
      <c r="I789" s="34">
        <v>631.9</v>
      </c>
      <c r="J789" s="34">
        <v>267.89</v>
      </c>
      <c r="K789" s="34">
        <v>269.95</v>
      </c>
      <c r="L789" s="34">
        <v>259.89</v>
      </c>
      <c r="M789" s="34">
        <v>0</v>
      </c>
      <c r="N789" s="34"/>
      <c r="O789" s="34"/>
      <c r="P789" s="34"/>
      <c r="Q789" s="34"/>
      <c r="R789" s="34"/>
      <c r="S789" s="34"/>
    </row>
    <row r="790" spans="2:19">
      <c r="B790" s="5">
        <v>1995</v>
      </c>
      <c r="C790" s="103">
        <v>1488.13</v>
      </c>
      <c r="D790" s="34">
        <v>1471.95</v>
      </c>
      <c r="E790" s="34">
        <v>1574.34</v>
      </c>
      <c r="F790" s="34">
        <v>111.61</v>
      </c>
      <c r="G790" s="34">
        <v>112.72</v>
      </c>
      <c r="H790" s="34">
        <v>115.53</v>
      </c>
      <c r="I790" s="34">
        <v>113.82</v>
      </c>
      <c r="J790" s="34"/>
      <c r="K790" s="34"/>
      <c r="L790" s="34"/>
      <c r="M790" s="34"/>
      <c r="N790" s="34"/>
      <c r="O790" s="34"/>
      <c r="P790" s="34"/>
      <c r="Q790" s="34"/>
      <c r="R790" s="34"/>
      <c r="S790" s="34"/>
    </row>
    <row r="791" spans="2:19">
      <c r="B791" s="5">
        <v>1994</v>
      </c>
      <c r="C791" s="104">
        <v>212.09</v>
      </c>
      <c r="D791" s="34">
        <v>209.79</v>
      </c>
      <c r="E791" s="34">
        <v>224.38</v>
      </c>
      <c r="F791" s="34">
        <v>224.93</v>
      </c>
      <c r="G791" s="34">
        <v>227.15</v>
      </c>
      <c r="H791" s="34">
        <v>232.83</v>
      </c>
      <c r="I791" s="34">
        <v>229.38</v>
      </c>
      <c r="J791" s="34"/>
      <c r="K791" s="34"/>
      <c r="L791" s="34"/>
      <c r="M791" s="34"/>
      <c r="N791" s="34"/>
      <c r="O791" s="34"/>
      <c r="P791" s="34"/>
      <c r="Q791" s="34"/>
      <c r="R791" s="34"/>
      <c r="S791" s="34"/>
    </row>
    <row r="792" spans="2:19">
      <c r="B792" s="5">
        <v>1993</v>
      </c>
      <c r="C792" s="104">
        <v>685.34</v>
      </c>
      <c r="D792" s="34">
        <v>677.89</v>
      </c>
      <c r="E792" s="34">
        <v>725.05</v>
      </c>
      <c r="F792" s="34">
        <v>0</v>
      </c>
      <c r="G792" s="34"/>
      <c r="H792" s="34"/>
      <c r="I792" s="34"/>
      <c r="J792" s="34"/>
      <c r="K792" s="34"/>
      <c r="L792" s="34"/>
      <c r="M792" s="34"/>
      <c r="N792" s="34"/>
      <c r="O792" s="34"/>
      <c r="P792" s="34"/>
      <c r="Q792" s="34"/>
      <c r="R792" s="34"/>
      <c r="S792" s="34"/>
    </row>
    <row r="793" spans="2:19">
      <c r="B793" s="5">
        <v>1992</v>
      </c>
      <c r="C793" s="104"/>
      <c r="D793" s="34"/>
      <c r="E793" s="34"/>
      <c r="F793" s="34"/>
      <c r="G793" s="34"/>
      <c r="H793" s="34"/>
      <c r="I793" s="34"/>
      <c r="J793" s="34"/>
      <c r="K793" s="34"/>
      <c r="L793" s="34"/>
      <c r="M793" s="34"/>
      <c r="N793" s="34"/>
      <c r="O793" s="34"/>
      <c r="P793" s="34"/>
      <c r="Q793" s="34"/>
      <c r="R793" s="34"/>
      <c r="S793" s="34"/>
    </row>
    <row r="794" spans="2:19">
      <c r="B794" s="5">
        <v>1991</v>
      </c>
      <c r="C794" s="104">
        <v>277.39</v>
      </c>
      <c r="D794" s="34">
        <v>274.37</v>
      </c>
      <c r="E794" s="34">
        <v>293.45999999999998</v>
      </c>
      <c r="F794" s="34">
        <v>294.18</v>
      </c>
      <c r="G794" s="34">
        <v>297.08</v>
      </c>
      <c r="H794" s="34">
        <v>304.51</v>
      </c>
      <c r="I794" s="34">
        <v>300</v>
      </c>
      <c r="J794" s="34">
        <v>299.56</v>
      </c>
      <c r="K794" s="34">
        <v>301.86</v>
      </c>
      <c r="L794" s="34">
        <v>290.62</v>
      </c>
      <c r="M794" s="34">
        <v>0</v>
      </c>
      <c r="N794" s="34"/>
      <c r="O794" s="34"/>
      <c r="P794" s="34"/>
      <c r="Q794" s="34"/>
      <c r="R794" s="34"/>
      <c r="S794" s="34"/>
    </row>
    <row r="795" spans="2:19">
      <c r="B795" s="5">
        <v>1990</v>
      </c>
      <c r="C795" s="104">
        <v>283.20999999999998</v>
      </c>
      <c r="D795" s="34">
        <v>280.13</v>
      </c>
      <c r="E795" s="34">
        <v>299.62</v>
      </c>
      <c r="F795" s="34">
        <v>300.35000000000002</v>
      </c>
      <c r="G795" s="34">
        <v>303.32</v>
      </c>
      <c r="H795" s="34">
        <v>310.89999999999998</v>
      </c>
      <c r="I795" s="34">
        <v>306.3</v>
      </c>
      <c r="J795" s="34">
        <v>305.85000000000002</v>
      </c>
      <c r="K795" s="34">
        <v>308.2</v>
      </c>
      <c r="L795" s="34">
        <v>296.72000000000003</v>
      </c>
      <c r="M795" s="34">
        <v>0</v>
      </c>
      <c r="N795" s="34"/>
      <c r="O795" s="34"/>
      <c r="P795" s="34"/>
      <c r="Q795" s="34"/>
      <c r="R795" s="34"/>
      <c r="S795" s="34"/>
    </row>
    <row r="796" spans="2:19">
      <c r="B796" s="5">
        <v>1989</v>
      </c>
      <c r="C796" s="104"/>
      <c r="D796" s="34"/>
      <c r="E796" s="34"/>
      <c r="F796" s="34"/>
      <c r="G796" s="34"/>
      <c r="H796" s="34"/>
      <c r="I796" s="34"/>
      <c r="J796" s="34"/>
      <c r="K796" s="34"/>
      <c r="L796" s="34"/>
      <c r="M796" s="34"/>
      <c r="N796" s="34"/>
      <c r="O796" s="34"/>
      <c r="P796" s="34"/>
      <c r="Q796" s="34"/>
      <c r="R796" s="34"/>
      <c r="S796" s="34"/>
    </row>
    <row r="797" spans="2:19">
      <c r="B797" s="5">
        <v>1988</v>
      </c>
      <c r="C797" s="104"/>
      <c r="D797" s="34"/>
      <c r="E797" s="34"/>
      <c r="F797" s="34"/>
      <c r="G797" s="34"/>
      <c r="H797" s="34"/>
      <c r="I797" s="34"/>
      <c r="J797" s="34"/>
      <c r="K797" s="34"/>
      <c r="L797" s="34"/>
      <c r="M797" s="34"/>
      <c r="N797" s="34"/>
      <c r="O797" s="34"/>
      <c r="P797" s="34"/>
      <c r="Q797" s="34"/>
      <c r="R797" s="34"/>
      <c r="S797" s="34"/>
    </row>
    <row r="798" spans="2:19">
      <c r="B798" s="5">
        <v>1987</v>
      </c>
      <c r="C798" s="104"/>
      <c r="D798" s="34"/>
      <c r="E798" s="34"/>
      <c r="F798" s="34"/>
      <c r="G798" s="34"/>
      <c r="H798" s="34"/>
      <c r="I798" s="34"/>
      <c r="J798" s="34"/>
      <c r="K798" s="34"/>
      <c r="L798" s="34"/>
      <c r="M798" s="34"/>
      <c r="N798" s="34"/>
      <c r="O798" s="34"/>
      <c r="P798" s="34"/>
      <c r="Q798" s="34"/>
      <c r="R798" s="34"/>
      <c r="S798" s="34"/>
    </row>
    <row r="799" spans="2:19">
      <c r="B799" s="5">
        <v>1986</v>
      </c>
      <c r="C799" s="104"/>
      <c r="D799" s="34"/>
      <c r="E799" s="34"/>
      <c r="F799" s="34"/>
      <c r="G799" s="34"/>
      <c r="H799" s="34"/>
      <c r="I799" s="34"/>
      <c r="J799" s="34"/>
      <c r="K799" s="34"/>
      <c r="L799" s="34"/>
      <c r="M799" s="34"/>
      <c r="N799" s="34"/>
      <c r="O799" s="34"/>
      <c r="P799" s="34"/>
      <c r="Q799" s="34"/>
      <c r="R799" s="34"/>
      <c r="S799" s="34"/>
    </row>
    <row r="800" spans="2:19">
      <c r="B800" s="5">
        <v>1985</v>
      </c>
      <c r="C800" s="104"/>
      <c r="D800" s="34"/>
      <c r="E800" s="34"/>
      <c r="F800" s="34"/>
      <c r="G800" s="34"/>
      <c r="H800" s="34"/>
      <c r="I800" s="34"/>
      <c r="J800" s="34"/>
      <c r="K800" s="34"/>
      <c r="L800" s="34"/>
      <c r="M800" s="34"/>
      <c r="N800" s="34"/>
      <c r="O800" s="34"/>
      <c r="P800" s="34"/>
      <c r="Q800" s="34"/>
      <c r="R800" s="34"/>
      <c r="S800" s="34"/>
    </row>
    <row r="801" spans="2:19">
      <c r="B801" s="5">
        <v>1984</v>
      </c>
      <c r="C801" s="104"/>
      <c r="D801" s="34"/>
      <c r="E801" s="34"/>
      <c r="F801" s="34"/>
      <c r="G801" s="34"/>
      <c r="H801" s="34"/>
      <c r="I801" s="34"/>
      <c r="J801" s="34"/>
      <c r="K801" s="34"/>
      <c r="L801" s="34"/>
      <c r="M801" s="34"/>
      <c r="N801" s="34"/>
      <c r="O801" s="34"/>
      <c r="P801" s="34"/>
      <c r="Q801" s="34"/>
      <c r="R801" s="34"/>
      <c r="S801" s="34"/>
    </row>
    <row r="802" spans="2:19">
      <c r="B802" s="5">
        <v>1983</v>
      </c>
      <c r="C802" s="104"/>
      <c r="D802" s="34"/>
      <c r="E802" s="34"/>
      <c r="F802" s="34"/>
      <c r="G802" s="34"/>
      <c r="H802" s="34"/>
      <c r="I802" s="34"/>
      <c r="J802" s="34"/>
      <c r="K802" s="34"/>
      <c r="L802" s="34"/>
      <c r="M802" s="34"/>
      <c r="N802" s="34"/>
      <c r="O802" s="34"/>
      <c r="P802" s="34"/>
      <c r="Q802" s="34"/>
      <c r="R802" s="34"/>
      <c r="S802" s="34"/>
    </row>
    <row r="803" spans="2:19">
      <c r="B803" s="5">
        <v>1982</v>
      </c>
      <c r="C803" s="104"/>
      <c r="D803" s="34"/>
      <c r="E803" s="34"/>
      <c r="F803" s="34"/>
      <c r="G803" s="34"/>
      <c r="H803" s="34"/>
      <c r="I803" s="34"/>
      <c r="J803" s="34"/>
      <c r="K803" s="34"/>
      <c r="L803" s="34"/>
      <c r="M803" s="34"/>
      <c r="N803" s="34"/>
      <c r="O803" s="34"/>
      <c r="P803" s="34"/>
      <c r="Q803" s="34"/>
      <c r="R803" s="34"/>
      <c r="S803" s="34"/>
    </row>
    <row r="804" spans="2:19">
      <c r="B804" s="5">
        <v>1981</v>
      </c>
      <c r="C804" s="104"/>
      <c r="D804" s="34"/>
      <c r="E804" s="34"/>
      <c r="F804" s="34"/>
      <c r="G804" s="34"/>
      <c r="H804" s="34"/>
      <c r="I804" s="34"/>
      <c r="J804" s="34"/>
      <c r="K804" s="34"/>
      <c r="L804" s="34"/>
      <c r="M804" s="34"/>
      <c r="N804" s="34"/>
      <c r="O804" s="34"/>
      <c r="P804" s="34"/>
      <c r="Q804" s="34"/>
      <c r="R804" s="34"/>
      <c r="S804" s="34"/>
    </row>
    <row r="805" spans="2:19">
      <c r="B805" s="5">
        <v>1980</v>
      </c>
      <c r="C805" s="104"/>
      <c r="D805" s="34"/>
      <c r="E805" s="34"/>
      <c r="F805" s="34"/>
      <c r="G805" s="34"/>
      <c r="H805" s="34"/>
      <c r="I805" s="34"/>
      <c r="J805" s="34"/>
      <c r="K805" s="34"/>
      <c r="L805" s="34"/>
      <c r="M805" s="34"/>
      <c r="N805" s="34"/>
      <c r="O805" s="34"/>
      <c r="P805" s="34"/>
      <c r="Q805" s="34"/>
      <c r="R805" s="34"/>
      <c r="S805" s="34"/>
    </row>
    <row r="806" spans="2:19">
      <c r="B806" s="5">
        <v>1979</v>
      </c>
      <c r="C806" s="104"/>
      <c r="D806" s="34"/>
      <c r="E806" s="34"/>
      <c r="F806" s="34"/>
      <c r="G806" s="34"/>
      <c r="H806" s="34"/>
      <c r="I806" s="34"/>
      <c r="J806" s="34"/>
      <c r="K806" s="34"/>
      <c r="L806" s="34"/>
      <c r="M806" s="34"/>
      <c r="N806" s="34"/>
      <c r="O806" s="34"/>
      <c r="P806" s="34"/>
      <c r="Q806" s="34"/>
      <c r="R806" s="34"/>
      <c r="S806" s="34"/>
    </row>
    <row r="807" spans="2:19">
      <c r="B807" s="5">
        <v>1978</v>
      </c>
      <c r="C807" s="104"/>
      <c r="D807" s="34"/>
      <c r="E807" s="34"/>
      <c r="F807" s="34"/>
      <c r="G807" s="34"/>
      <c r="H807" s="34"/>
      <c r="I807" s="34"/>
      <c r="J807" s="34"/>
      <c r="K807" s="34"/>
      <c r="L807" s="34"/>
      <c r="M807" s="34"/>
      <c r="N807" s="34"/>
      <c r="O807" s="34"/>
      <c r="P807" s="34"/>
      <c r="Q807" s="34"/>
      <c r="R807" s="34"/>
      <c r="S807" s="34"/>
    </row>
    <row r="808" spans="2:19">
      <c r="B808" s="5">
        <v>1977</v>
      </c>
      <c r="C808" s="104"/>
      <c r="D808" s="34"/>
      <c r="E808" s="34"/>
      <c r="F808" s="34"/>
      <c r="G808" s="34"/>
      <c r="H808" s="34"/>
      <c r="I808" s="34"/>
      <c r="J808" s="34"/>
      <c r="K808" s="34"/>
      <c r="L808" s="34"/>
      <c r="M808" s="34"/>
      <c r="N808" s="34"/>
      <c r="O808" s="34"/>
      <c r="P808" s="34"/>
      <c r="Q808" s="34"/>
      <c r="R808" s="34"/>
      <c r="S808" s="34"/>
    </row>
    <row r="809" spans="2:19">
      <c r="B809" s="5">
        <v>1976</v>
      </c>
      <c r="C809" s="104"/>
      <c r="D809" s="34"/>
      <c r="E809" s="34"/>
      <c r="F809" s="34"/>
      <c r="G809" s="34"/>
      <c r="H809" s="34"/>
      <c r="I809" s="34"/>
      <c r="J809" s="34"/>
      <c r="K809" s="34"/>
      <c r="L809" s="34"/>
      <c r="M809" s="34"/>
      <c r="N809" s="34"/>
      <c r="O809" s="34"/>
      <c r="P809" s="34"/>
      <c r="Q809" s="34"/>
      <c r="R809" s="34"/>
      <c r="S809" s="34"/>
    </row>
    <row r="810" spans="2:19">
      <c r="B810" s="5">
        <v>1975</v>
      </c>
      <c r="C810" s="104"/>
      <c r="D810" s="34"/>
      <c r="E810" s="34"/>
      <c r="F810" s="34"/>
      <c r="G810" s="34"/>
      <c r="H810" s="34"/>
      <c r="I810" s="34"/>
      <c r="J810" s="34"/>
      <c r="K810" s="34"/>
      <c r="L810" s="34"/>
      <c r="M810" s="34"/>
      <c r="N810" s="34"/>
      <c r="O810" s="34"/>
      <c r="P810" s="34"/>
      <c r="Q810" s="34"/>
      <c r="R810" s="34"/>
      <c r="S810" s="34"/>
    </row>
    <row r="811" spans="2:19">
      <c r="B811" s="5">
        <v>1974</v>
      </c>
      <c r="C811" s="104"/>
      <c r="D811" s="34"/>
      <c r="E811" s="34"/>
      <c r="F811" s="34"/>
      <c r="G811" s="34"/>
      <c r="H811" s="34"/>
      <c r="I811" s="34"/>
      <c r="J811" s="34"/>
      <c r="K811" s="34"/>
      <c r="L811" s="34"/>
      <c r="M811" s="34"/>
      <c r="N811" s="34"/>
      <c r="O811" s="34"/>
      <c r="P811" s="34"/>
      <c r="Q811" s="34"/>
      <c r="R811" s="34"/>
      <c r="S811" s="34"/>
    </row>
    <row r="812" spans="2:19">
      <c r="B812" s="5">
        <v>1973</v>
      </c>
      <c r="C812" s="104"/>
      <c r="D812" s="34"/>
      <c r="E812" s="34"/>
      <c r="F812" s="34"/>
      <c r="G812" s="34"/>
      <c r="H812" s="34"/>
      <c r="I812" s="34"/>
      <c r="J812" s="34"/>
      <c r="K812" s="34"/>
      <c r="L812" s="34"/>
      <c r="M812" s="34"/>
      <c r="N812" s="34"/>
      <c r="O812" s="34"/>
      <c r="P812" s="34"/>
      <c r="Q812" s="34"/>
      <c r="R812" s="34"/>
      <c r="S812" s="34"/>
    </row>
    <row r="813" spans="2:19">
      <c r="B813" s="5">
        <v>1972</v>
      </c>
      <c r="C813" s="104"/>
      <c r="D813" s="34"/>
      <c r="E813" s="34"/>
      <c r="F813" s="34"/>
      <c r="G813" s="34"/>
      <c r="H813" s="34"/>
      <c r="I813" s="34"/>
      <c r="J813" s="34"/>
      <c r="K813" s="34"/>
      <c r="L813" s="34"/>
      <c r="M813" s="34"/>
      <c r="N813" s="34"/>
      <c r="O813" s="34"/>
      <c r="P813" s="34"/>
      <c r="Q813" s="34"/>
      <c r="R813" s="34"/>
      <c r="S813" s="34"/>
    </row>
    <row r="814" spans="2:19">
      <c r="B814" s="5">
        <v>1971</v>
      </c>
      <c r="C814" s="104"/>
      <c r="D814" s="34"/>
      <c r="E814" s="34"/>
      <c r="F814" s="34"/>
      <c r="G814" s="34"/>
      <c r="H814" s="34"/>
      <c r="I814" s="34"/>
      <c r="J814" s="34"/>
      <c r="K814" s="34"/>
      <c r="L814" s="34"/>
      <c r="M814" s="34"/>
      <c r="N814" s="34"/>
      <c r="O814" s="34"/>
      <c r="P814" s="34"/>
      <c r="Q814" s="34"/>
      <c r="R814" s="34"/>
      <c r="S814" s="34"/>
    </row>
    <row r="815" spans="2:19">
      <c r="B815" s="5">
        <v>1970</v>
      </c>
      <c r="C815" s="104"/>
      <c r="D815" s="34"/>
      <c r="E815" s="34"/>
      <c r="F815" s="34"/>
      <c r="G815" s="34"/>
      <c r="H815" s="34"/>
      <c r="I815" s="34"/>
      <c r="J815" s="34"/>
      <c r="K815" s="34"/>
      <c r="L815" s="34"/>
      <c r="M815" s="34"/>
      <c r="N815" s="34"/>
      <c r="O815" s="34"/>
      <c r="P815" s="34"/>
      <c r="Q815" s="34"/>
      <c r="R815" s="34"/>
      <c r="S815" s="34"/>
    </row>
    <row r="816" spans="2:19">
      <c r="B816" s="5">
        <v>1969</v>
      </c>
      <c r="C816" s="104"/>
      <c r="D816" s="34"/>
      <c r="E816" s="34"/>
      <c r="F816" s="34"/>
      <c r="G816" s="34"/>
      <c r="H816" s="34"/>
      <c r="I816" s="34"/>
      <c r="J816" s="34"/>
      <c r="K816" s="34"/>
      <c r="L816" s="34"/>
      <c r="M816" s="34"/>
      <c r="N816" s="34"/>
      <c r="O816" s="34"/>
      <c r="P816" s="34"/>
      <c r="Q816" s="34"/>
      <c r="R816" s="34"/>
      <c r="S816" s="34"/>
    </row>
    <row r="817" spans="2:19">
      <c r="B817" s="5">
        <v>1968</v>
      </c>
      <c r="C817" s="104"/>
      <c r="D817" s="34"/>
      <c r="E817" s="34"/>
      <c r="F817" s="34"/>
      <c r="G817" s="34"/>
      <c r="H817" s="34"/>
      <c r="I817" s="34"/>
      <c r="J817" s="34"/>
      <c r="K817" s="34"/>
      <c r="L817" s="34"/>
      <c r="M817" s="34"/>
      <c r="N817" s="34"/>
      <c r="O817" s="34"/>
      <c r="P817" s="34"/>
      <c r="Q817" s="34"/>
      <c r="R817" s="34"/>
      <c r="S817" s="34"/>
    </row>
    <row r="818" spans="2:19">
      <c r="B818" s="5">
        <v>1967</v>
      </c>
      <c r="C818" s="104"/>
      <c r="D818" s="34"/>
      <c r="E818" s="34"/>
      <c r="F818" s="34"/>
      <c r="G818" s="34"/>
      <c r="H818" s="34"/>
      <c r="I818" s="34"/>
      <c r="J818" s="34"/>
      <c r="K818" s="34"/>
      <c r="L818" s="34"/>
      <c r="M818" s="34"/>
      <c r="N818" s="34"/>
      <c r="O818" s="34"/>
      <c r="P818" s="34"/>
      <c r="Q818" s="34"/>
      <c r="R818" s="34"/>
      <c r="S818" s="34"/>
    </row>
    <row r="819" spans="2:19">
      <c r="B819" s="5">
        <v>1966</v>
      </c>
      <c r="C819" s="104"/>
      <c r="D819" s="34"/>
      <c r="E819" s="34"/>
      <c r="F819" s="34"/>
      <c r="G819" s="34"/>
      <c r="H819" s="34"/>
      <c r="I819" s="34"/>
      <c r="J819" s="34"/>
      <c r="K819" s="34"/>
      <c r="L819" s="34"/>
      <c r="M819" s="34"/>
      <c r="N819" s="34"/>
      <c r="O819" s="34"/>
      <c r="P819" s="34"/>
      <c r="Q819" s="34"/>
      <c r="R819" s="34"/>
      <c r="S819" s="34"/>
    </row>
    <row r="820" spans="2:19">
      <c r="B820" s="5">
        <v>1965</v>
      </c>
      <c r="C820" s="104"/>
      <c r="D820" s="34"/>
      <c r="E820" s="34"/>
      <c r="F820" s="34"/>
      <c r="G820" s="34"/>
      <c r="H820" s="34"/>
      <c r="I820" s="34"/>
      <c r="J820" s="34"/>
      <c r="K820" s="34"/>
      <c r="L820" s="34"/>
      <c r="M820" s="34"/>
      <c r="N820" s="34"/>
      <c r="O820" s="34"/>
      <c r="P820" s="34"/>
      <c r="Q820" s="34"/>
      <c r="R820" s="34"/>
      <c r="S820" s="34"/>
    </row>
    <row r="821" spans="2:19">
      <c r="B821" s="5">
        <v>1964</v>
      </c>
      <c r="C821" s="104"/>
      <c r="D821" s="34"/>
      <c r="E821" s="34"/>
      <c r="F821" s="34"/>
      <c r="G821" s="34"/>
      <c r="H821" s="34"/>
      <c r="I821" s="34"/>
      <c r="J821" s="34"/>
      <c r="K821" s="34"/>
      <c r="L821" s="34"/>
      <c r="M821" s="34"/>
      <c r="N821" s="34"/>
      <c r="O821" s="34"/>
      <c r="P821" s="34"/>
      <c r="Q821" s="34"/>
      <c r="R821" s="34"/>
      <c r="S821" s="34"/>
    </row>
    <row r="822" spans="2:19">
      <c r="B822" s="5">
        <v>1963</v>
      </c>
      <c r="C822" s="104"/>
      <c r="D822" s="34"/>
      <c r="E822" s="34"/>
      <c r="F822" s="34"/>
      <c r="G822" s="34"/>
      <c r="H822" s="34"/>
      <c r="I822" s="34"/>
      <c r="J822" s="34"/>
      <c r="K822" s="34"/>
      <c r="L822" s="34"/>
      <c r="M822" s="34"/>
      <c r="N822" s="34"/>
      <c r="O822" s="34"/>
      <c r="P822" s="34"/>
      <c r="Q822" s="34"/>
      <c r="R822" s="34"/>
      <c r="S822" s="34"/>
    </row>
    <row r="823" spans="2:19">
      <c r="B823" s="5">
        <v>1962</v>
      </c>
      <c r="C823" s="104"/>
      <c r="D823" s="34"/>
      <c r="E823" s="34"/>
      <c r="F823" s="34"/>
      <c r="G823" s="34"/>
      <c r="H823" s="34"/>
      <c r="I823" s="34"/>
      <c r="J823" s="34"/>
      <c r="K823" s="34"/>
      <c r="L823" s="34"/>
      <c r="M823" s="34"/>
      <c r="N823" s="34"/>
      <c r="O823" s="34"/>
      <c r="P823" s="34"/>
      <c r="Q823" s="34"/>
      <c r="R823" s="34"/>
      <c r="S823" s="34"/>
    </row>
    <row r="824" spans="2:19">
      <c r="B824" s="5">
        <v>1961</v>
      </c>
      <c r="C824" s="104"/>
      <c r="D824" s="34"/>
      <c r="E824" s="34"/>
      <c r="F824" s="34"/>
      <c r="G824" s="34"/>
      <c r="H824" s="34"/>
      <c r="I824" s="34"/>
      <c r="J824" s="34"/>
      <c r="K824" s="34"/>
      <c r="L824" s="34"/>
      <c r="M824" s="34"/>
      <c r="N824" s="34"/>
      <c r="O824" s="34"/>
      <c r="P824" s="34"/>
      <c r="Q824" s="34"/>
      <c r="R824" s="34"/>
      <c r="S824" s="34"/>
    </row>
    <row r="825" spans="2:19">
      <c r="B825" s="5">
        <v>1960</v>
      </c>
      <c r="C825" s="104"/>
      <c r="D825" s="34"/>
      <c r="E825" s="34"/>
      <c r="F825" s="34"/>
      <c r="G825" s="34"/>
      <c r="H825" s="34"/>
      <c r="I825" s="34"/>
      <c r="J825" s="34"/>
      <c r="K825" s="34"/>
      <c r="L825" s="34"/>
      <c r="M825" s="34"/>
      <c r="N825" s="34"/>
      <c r="O825" s="34"/>
      <c r="P825" s="34"/>
      <c r="Q825" s="34"/>
      <c r="R825" s="34"/>
      <c r="S825" s="34"/>
    </row>
    <row r="826" spans="2:19">
      <c r="B826" s="5">
        <v>1959</v>
      </c>
      <c r="C826" s="104"/>
      <c r="D826" s="34"/>
      <c r="E826" s="34"/>
      <c r="F826" s="34"/>
      <c r="G826" s="34"/>
      <c r="H826" s="34"/>
      <c r="I826" s="34"/>
      <c r="J826" s="34"/>
      <c r="K826" s="34"/>
      <c r="L826" s="34"/>
      <c r="M826" s="34"/>
      <c r="N826" s="34"/>
      <c r="O826" s="34"/>
      <c r="P826" s="34"/>
      <c r="Q826" s="34"/>
      <c r="R826" s="34"/>
      <c r="S826" s="34"/>
    </row>
    <row r="827" spans="2:19">
      <c r="B827" s="5">
        <v>1958</v>
      </c>
      <c r="C827" s="104"/>
      <c r="D827" s="34"/>
      <c r="E827" s="34"/>
      <c r="F827" s="34"/>
      <c r="G827" s="34"/>
      <c r="H827" s="34"/>
      <c r="I827" s="34"/>
      <c r="J827" s="34"/>
      <c r="K827" s="34"/>
      <c r="L827" s="34"/>
      <c r="M827" s="34"/>
      <c r="N827" s="34"/>
      <c r="O827" s="34"/>
      <c r="P827" s="34"/>
      <c r="Q827" s="34"/>
      <c r="R827" s="34"/>
      <c r="S827" s="34"/>
    </row>
    <row r="828" spans="2:19">
      <c r="B828" s="5">
        <v>1957</v>
      </c>
      <c r="C828" s="104"/>
      <c r="D828" s="34"/>
      <c r="E828" s="34"/>
      <c r="F828" s="34"/>
      <c r="G828" s="34"/>
      <c r="H828" s="34"/>
      <c r="I828" s="34"/>
      <c r="J828" s="34"/>
      <c r="K828" s="34"/>
      <c r="L828" s="34"/>
      <c r="M828" s="34"/>
      <c r="N828" s="34"/>
      <c r="O828" s="34"/>
      <c r="P828" s="34"/>
      <c r="Q828" s="34"/>
      <c r="R828" s="34"/>
      <c r="S828" s="34"/>
    </row>
    <row r="829" spans="2:19">
      <c r="B829" s="5">
        <v>1956</v>
      </c>
      <c r="C829" s="104"/>
      <c r="D829" s="34"/>
      <c r="E829" s="34"/>
      <c r="F829" s="34"/>
      <c r="G829" s="34"/>
      <c r="H829" s="34"/>
      <c r="I829" s="34"/>
      <c r="J829" s="34"/>
      <c r="K829" s="34"/>
      <c r="L829" s="34"/>
      <c r="M829" s="34"/>
      <c r="N829" s="34"/>
      <c r="O829" s="34"/>
      <c r="P829" s="34"/>
      <c r="Q829" s="34"/>
      <c r="R829" s="34"/>
      <c r="S829" s="34"/>
    </row>
    <row r="830" spans="2:19">
      <c r="B830" s="5">
        <v>1955</v>
      </c>
      <c r="C830" s="104"/>
      <c r="D830" s="34"/>
      <c r="E830" s="34"/>
      <c r="F830" s="34"/>
      <c r="G830" s="34"/>
      <c r="H830" s="34"/>
      <c r="I830" s="34"/>
      <c r="J830" s="34"/>
      <c r="K830" s="34"/>
      <c r="L830" s="34"/>
      <c r="M830" s="34"/>
      <c r="N830" s="34"/>
      <c r="O830" s="34"/>
      <c r="P830" s="34"/>
      <c r="Q830" s="34"/>
      <c r="R830" s="34"/>
      <c r="S830" s="34"/>
    </row>
    <row r="831" spans="2:19">
      <c r="B831" s="5">
        <v>1954</v>
      </c>
      <c r="C831" s="104"/>
      <c r="D831" s="34"/>
      <c r="E831" s="34"/>
      <c r="F831" s="34"/>
      <c r="G831" s="34"/>
      <c r="H831" s="34"/>
      <c r="I831" s="34"/>
      <c r="J831" s="34"/>
      <c r="K831" s="34"/>
      <c r="L831" s="34"/>
      <c r="M831" s="34"/>
      <c r="N831" s="34"/>
      <c r="O831" s="34"/>
      <c r="P831" s="34"/>
      <c r="Q831" s="34"/>
      <c r="R831" s="34"/>
      <c r="S831" s="34"/>
    </row>
    <row r="832" spans="2:19">
      <c r="B832" s="5">
        <v>1953</v>
      </c>
      <c r="C832" s="104"/>
      <c r="D832" s="34"/>
      <c r="E832" s="34"/>
      <c r="F832" s="34"/>
      <c r="G832" s="34"/>
      <c r="H832" s="34"/>
      <c r="I832" s="34"/>
      <c r="J832" s="34"/>
      <c r="K832" s="34"/>
      <c r="L832" s="34"/>
      <c r="M832" s="34"/>
      <c r="N832" s="34"/>
      <c r="O832" s="34"/>
      <c r="P832" s="34"/>
      <c r="Q832" s="34"/>
      <c r="R832" s="34"/>
      <c r="S832" s="34"/>
    </row>
    <row r="833" spans="2:19">
      <c r="B833" s="5">
        <v>1952</v>
      </c>
      <c r="C833" s="104"/>
      <c r="D833" s="34"/>
      <c r="E833" s="34"/>
      <c r="F833" s="34"/>
      <c r="G833" s="34"/>
      <c r="H833" s="34"/>
      <c r="I833" s="34"/>
      <c r="J833" s="34"/>
      <c r="K833" s="34"/>
      <c r="L833" s="34"/>
      <c r="M833" s="34"/>
      <c r="N833" s="34"/>
      <c r="O833" s="34"/>
      <c r="P833" s="34"/>
      <c r="Q833" s="34"/>
      <c r="R833" s="34"/>
      <c r="S833" s="34"/>
    </row>
    <row r="834" spans="2:19">
      <c r="B834" s="5">
        <v>1951</v>
      </c>
      <c r="C834" s="104"/>
      <c r="D834" s="34"/>
      <c r="E834" s="34"/>
      <c r="F834" s="34"/>
      <c r="G834" s="34"/>
      <c r="H834" s="34"/>
      <c r="I834" s="34"/>
      <c r="J834" s="34"/>
      <c r="K834" s="34"/>
      <c r="L834" s="34"/>
      <c r="M834" s="34"/>
      <c r="N834" s="34"/>
      <c r="O834" s="34"/>
      <c r="P834" s="34"/>
      <c r="Q834" s="34"/>
      <c r="R834" s="34"/>
      <c r="S834" s="34"/>
    </row>
    <row r="835" spans="2:19">
      <c r="B835" s="5">
        <v>1950</v>
      </c>
      <c r="C835" s="104"/>
      <c r="D835" s="34"/>
      <c r="E835" s="34"/>
      <c r="F835" s="34"/>
      <c r="G835" s="34"/>
      <c r="H835" s="34"/>
      <c r="I835" s="34"/>
      <c r="J835" s="34"/>
      <c r="K835" s="34"/>
      <c r="L835" s="34"/>
      <c r="M835" s="34"/>
      <c r="N835" s="34"/>
      <c r="O835" s="34"/>
      <c r="P835" s="34"/>
      <c r="Q835" s="34"/>
      <c r="R835" s="34"/>
      <c r="S835" s="34"/>
    </row>
    <row r="836" spans="2:19">
      <c r="B836" s="5">
        <v>1949</v>
      </c>
      <c r="C836" s="104"/>
      <c r="D836" s="34"/>
      <c r="E836" s="34"/>
      <c r="F836" s="34"/>
      <c r="G836" s="34"/>
      <c r="H836" s="34"/>
      <c r="I836" s="34"/>
      <c r="J836" s="34"/>
      <c r="K836" s="34"/>
      <c r="L836" s="34"/>
      <c r="M836" s="34"/>
      <c r="N836" s="34"/>
      <c r="O836" s="34"/>
      <c r="P836" s="34"/>
      <c r="Q836" s="34"/>
      <c r="R836" s="34"/>
      <c r="S836" s="34"/>
    </row>
    <row r="837" spans="2:19">
      <c r="B837" s="5">
        <v>1948</v>
      </c>
      <c r="C837" s="104"/>
      <c r="D837" s="34"/>
      <c r="E837" s="34"/>
      <c r="F837" s="34"/>
      <c r="G837" s="34"/>
      <c r="H837" s="34"/>
      <c r="I837" s="34"/>
      <c r="J837" s="34"/>
      <c r="K837" s="34"/>
      <c r="L837" s="34"/>
      <c r="M837" s="34"/>
      <c r="N837" s="34"/>
      <c r="O837" s="34"/>
      <c r="P837" s="34"/>
      <c r="Q837" s="34"/>
      <c r="R837" s="34"/>
      <c r="S837" s="34"/>
    </row>
    <row r="838" spans="2:19">
      <c r="B838" s="5">
        <v>1947</v>
      </c>
      <c r="C838" s="104"/>
      <c r="D838" s="34"/>
      <c r="E838" s="34"/>
      <c r="F838" s="34"/>
      <c r="G838" s="34"/>
      <c r="H838" s="34"/>
      <c r="I838" s="34"/>
      <c r="J838" s="34"/>
      <c r="K838" s="34"/>
      <c r="L838" s="34"/>
      <c r="M838" s="34"/>
      <c r="N838" s="34"/>
      <c r="O838" s="34"/>
      <c r="P838" s="34"/>
      <c r="Q838" s="34"/>
      <c r="R838" s="34"/>
      <c r="S838" s="34"/>
    </row>
    <row r="839" spans="2:19">
      <c r="B839" s="5">
        <v>1946</v>
      </c>
      <c r="C839" s="104"/>
      <c r="D839" s="34"/>
      <c r="E839" s="34"/>
      <c r="F839" s="34"/>
      <c r="G839" s="34"/>
      <c r="H839" s="34"/>
      <c r="I839" s="34"/>
      <c r="J839" s="34"/>
      <c r="K839" s="34"/>
      <c r="L839" s="34"/>
      <c r="M839" s="34"/>
      <c r="N839" s="34"/>
      <c r="O839" s="34"/>
      <c r="P839" s="34"/>
      <c r="Q839" s="34"/>
      <c r="R839" s="34"/>
      <c r="S839" s="34"/>
    </row>
    <row r="840" spans="2:19">
      <c r="B840" s="5">
        <v>1945</v>
      </c>
      <c r="C840" s="104"/>
      <c r="D840" s="34"/>
      <c r="E840" s="34"/>
      <c r="F840" s="34"/>
      <c r="G840" s="34"/>
      <c r="H840" s="34"/>
      <c r="I840" s="34"/>
      <c r="J840" s="34"/>
      <c r="K840" s="34"/>
      <c r="L840" s="34"/>
      <c r="M840" s="34"/>
      <c r="N840" s="34"/>
      <c r="O840" s="34"/>
      <c r="P840" s="34"/>
      <c r="Q840" s="34"/>
      <c r="R840" s="34"/>
      <c r="S840" s="34"/>
    </row>
    <row r="841" spans="2:19">
      <c r="B841" s="5">
        <v>1944</v>
      </c>
      <c r="C841" s="104"/>
      <c r="D841" s="34"/>
      <c r="E841" s="34"/>
      <c r="F841" s="34"/>
      <c r="G841" s="34"/>
      <c r="H841" s="34"/>
      <c r="I841" s="34"/>
      <c r="J841" s="34"/>
      <c r="K841" s="34"/>
      <c r="L841" s="34"/>
      <c r="M841" s="34"/>
      <c r="N841" s="34"/>
      <c r="O841" s="34"/>
      <c r="P841" s="34"/>
      <c r="Q841" s="34"/>
      <c r="R841" s="34"/>
      <c r="S841" s="34"/>
    </row>
    <row r="842" spans="2:19">
      <c r="B842" s="5">
        <v>1943</v>
      </c>
      <c r="C842" s="104"/>
      <c r="D842" s="34"/>
      <c r="E842" s="34"/>
      <c r="F842" s="34"/>
      <c r="G842" s="34"/>
      <c r="H842" s="34"/>
      <c r="I842" s="34"/>
      <c r="J842" s="34"/>
      <c r="K842" s="34"/>
      <c r="L842" s="34"/>
      <c r="M842" s="34"/>
      <c r="N842" s="34"/>
      <c r="O842" s="34"/>
      <c r="P842" s="34"/>
      <c r="Q842" s="34"/>
      <c r="R842" s="34"/>
      <c r="S842" s="34"/>
    </row>
    <row r="843" spans="2:19">
      <c r="B843" s="5">
        <v>1942</v>
      </c>
      <c r="C843" s="104"/>
      <c r="D843" s="34"/>
      <c r="E843" s="34"/>
      <c r="F843" s="34"/>
      <c r="G843" s="34"/>
      <c r="H843" s="34"/>
      <c r="I843" s="34"/>
      <c r="J843" s="34"/>
      <c r="K843" s="34"/>
      <c r="L843" s="34"/>
      <c r="M843" s="34"/>
      <c r="N843" s="34"/>
      <c r="O843" s="34"/>
      <c r="P843" s="34"/>
      <c r="Q843" s="34"/>
      <c r="R843" s="34"/>
      <c r="S843" s="34"/>
    </row>
    <row r="844" spans="2:19">
      <c r="B844" s="5">
        <v>1941</v>
      </c>
      <c r="C844" s="104"/>
      <c r="D844" s="34"/>
      <c r="E844" s="34"/>
      <c r="F844" s="34"/>
      <c r="G844" s="34"/>
      <c r="H844" s="34"/>
      <c r="I844" s="34"/>
      <c r="J844" s="34"/>
      <c r="K844" s="34"/>
      <c r="L844" s="34"/>
      <c r="M844" s="34"/>
      <c r="N844" s="34"/>
      <c r="O844" s="34"/>
      <c r="P844" s="34"/>
      <c r="Q844" s="34"/>
      <c r="R844" s="34"/>
      <c r="S844" s="34"/>
    </row>
    <row r="845" spans="2:19">
      <c r="B845" s="5">
        <v>1940</v>
      </c>
      <c r="C845" s="104"/>
      <c r="D845" s="34"/>
      <c r="E845" s="34"/>
      <c r="F845" s="34"/>
      <c r="G845" s="34"/>
      <c r="H845" s="34"/>
      <c r="I845" s="34"/>
      <c r="J845" s="34"/>
      <c r="K845" s="34"/>
      <c r="L845" s="34"/>
      <c r="M845" s="34"/>
      <c r="N845" s="34"/>
      <c r="O845" s="34"/>
      <c r="P845" s="34"/>
      <c r="Q845" s="34"/>
      <c r="R845" s="34"/>
      <c r="S845" s="34"/>
    </row>
    <row r="846" spans="2:19">
      <c r="B846" s="5">
        <v>1939</v>
      </c>
      <c r="C846" s="104"/>
      <c r="D846" s="34"/>
      <c r="E846" s="34"/>
      <c r="F846" s="34"/>
      <c r="G846" s="34"/>
      <c r="H846" s="34"/>
      <c r="I846" s="34"/>
      <c r="J846" s="34"/>
      <c r="K846" s="34"/>
      <c r="L846" s="34"/>
      <c r="M846" s="34"/>
      <c r="N846" s="34"/>
      <c r="O846" s="34"/>
      <c r="P846" s="34"/>
      <c r="Q846" s="34"/>
      <c r="R846" s="34"/>
      <c r="S846" s="34"/>
    </row>
    <row r="847" spans="2:19">
      <c r="B847" s="5">
        <v>1938</v>
      </c>
      <c r="C847" s="104"/>
      <c r="D847" s="34"/>
      <c r="E847" s="34"/>
      <c r="F847" s="34"/>
      <c r="G847" s="34"/>
      <c r="H847" s="34"/>
      <c r="I847" s="34"/>
      <c r="J847" s="34"/>
      <c r="K847" s="34"/>
      <c r="L847" s="34"/>
      <c r="M847" s="34"/>
      <c r="N847" s="34"/>
      <c r="O847" s="34"/>
      <c r="P847" s="34"/>
      <c r="Q847" s="34"/>
      <c r="R847" s="34"/>
      <c r="S847" s="34"/>
    </row>
    <row r="848" spans="2:19">
      <c r="B848" s="5">
        <v>1937</v>
      </c>
      <c r="C848" s="104"/>
      <c r="D848" s="34"/>
      <c r="E848" s="34"/>
      <c r="F848" s="34"/>
      <c r="G848" s="34"/>
      <c r="H848" s="34"/>
      <c r="I848" s="34"/>
      <c r="J848" s="34"/>
      <c r="K848" s="34"/>
      <c r="L848" s="34"/>
      <c r="M848" s="34"/>
      <c r="N848" s="34"/>
      <c r="O848" s="34"/>
      <c r="P848" s="34"/>
      <c r="Q848" s="34"/>
      <c r="R848" s="34"/>
      <c r="S848" s="34"/>
    </row>
    <row r="849" spans="1:19">
      <c r="B849" s="5">
        <v>1936</v>
      </c>
      <c r="C849" s="104"/>
      <c r="D849" s="34"/>
      <c r="E849" s="34"/>
      <c r="F849" s="34"/>
      <c r="G849" s="34"/>
      <c r="H849" s="34"/>
      <c r="I849" s="34"/>
      <c r="J849" s="34"/>
      <c r="K849" s="34"/>
      <c r="L849" s="34"/>
      <c r="M849" s="34"/>
      <c r="N849" s="34"/>
      <c r="O849" s="34"/>
      <c r="P849" s="34"/>
      <c r="Q849" s="34"/>
      <c r="R849" s="34"/>
      <c r="S849" s="34"/>
    </row>
    <row r="850" spans="1:19">
      <c r="B850" s="5">
        <v>1935</v>
      </c>
      <c r="C850" s="10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67714.14</v>
      </c>
      <c r="D856" s="7">
        <f>SUM(D778:D855)</f>
        <v>68859.159999999989</v>
      </c>
      <c r="E856" s="7">
        <f>SUM(E777:E855)</f>
        <v>85761.260000000009</v>
      </c>
      <c r="F856" s="7">
        <f>SUM(F776:F855)</f>
        <v>88223.269999999975</v>
      </c>
      <c r="G856" s="7">
        <f>SUM(G775:G855)</f>
        <v>86109.470000000016</v>
      </c>
      <c r="H856" s="7">
        <f>SUM(H769:H855)</f>
        <v>88961.579999999987</v>
      </c>
      <c r="I856" s="7">
        <f>SUM(I769:I855)</f>
        <v>94046.059999999983</v>
      </c>
      <c r="J856" s="7">
        <f t="shared" ref="J856" si="13">SUM(J769:J855)</f>
        <v>87479.23000000001</v>
      </c>
      <c r="K856" s="7">
        <f>SUM(K769:K855)</f>
        <v>92596.180000000008</v>
      </c>
      <c r="L856" s="7">
        <f t="shared" ref="L856" si="14">SUM(L769:L855)</f>
        <v>97465.829999999987</v>
      </c>
      <c r="M856" s="7">
        <f>SUM(M769:M855)</f>
        <v>79403.859999999986</v>
      </c>
      <c r="N856" s="10">
        <f>SUM(N764:N855)</f>
        <v>85197.55</v>
      </c>
      <c r="O856" s="10">
        <f>SUM(O764:O855)</f>
        <v>97035.256065142748</v>
      </c>
      <c r="P856" s="10">
        <f>SUM(P764:P855)</f>
        <v>126340.37822451825</v>
      </c>
      <c r="Q856" s="10">
        <f>SUM(Q764:Q855)</f>
        <v>129890.20308510607</v>
      </c>
      <c r="R856" s="10">
        <f>SUM(R763:R855)</f>
        <v>151286.2752659494</v>
      </c>
      <c r="S856" s="10">
        <f>SUM(S763:S855)</f>
        <v>176052.67480482234</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7320.9974189512004</v>
      </c>
    </row>
    <row r="859" spans="1:19">
      <c r="A859" s="35"/>
      <c r="B859" s="5">
        <v>2021</v>
      </c>
      <c r="C859" s="33"/>
      <c r="D859" s="33"/>
      <c r="E859" s="33"/>
      <c r="F859" s="33"/>
      <c r="G859" s="33"/>
      <c r="H859" s="33"/>
      <c r="I859" s="33"/>
      <c r="J859" s="33"/>
      <c r="K859" s="33"/>
      <c r="L859" s="33"/>
      <c r="M859" s="33"/>
      <c r="N859" s="33"/>
      <c r="O859" s="33"/>
      <c r="P859" s="33"/>
      <c r="Q859" s="33"/>
      <c r="R859" s="34">
        <v>22321.783590337945</v>
      </c>
      <c r="S859" s="34">
        <v>21396.7859853259</v>
      </c>
    </row>
    <row r="860" spans="1:19">
      <c r="B860" s="5">
        <v>2020</v>
      </c>
      <c r="C860" s="33"/>
      <c r="D860" s="33"/>
      <c r="E860" s="33"/>
      <c r="F860" s="33"/>
      <c r="G860" s="33"/>
      <c r="H860" s="33"/>
      <c r="I860" s="33"/>
      <c r="J860" s="33"/>
      <c r="K860" s="33"/>
      <c r="L860" s="33"/>
      <c r="M860" s="33"/>
      <c r="N860" s="33"/>
      <c r="O860" s="33"/>
      <c r="P860" s="33"/>
      <c r="Q860" s="34">
        <v>9164.900690120834</v>
      </c>
      <c r="R860" s="34">
        <v>8824.2224217871226</v>
      </c>
      <c r="S860" s="34">
        <v>8458.5534073370491</v>
      </c>
    </row>
    <row r="861" spans="1:19">
      <c r="A861" s="37"/>
      <c r="B861" s="5">
        <v>2019</v>
      </c>
      <c r="C861" s="33"/>
      <c r="D861" s="33"/>
      <c r="E861" s="33"/>
      <c r="F861" s="33"/>
      <c r="G861" s="33"/>
      <c r="H861" s="33"/>
      <c r="I861" s="33"/>
      <c r="J861" s="33"/>
      <c r="K861" s="33"/>
      <c r="L861" s="33"/>
      <c r="M861" s="33"/>
      <c r="N861" s="33"/>
      <c r="O861" s="33"/>
      <c r="P861" s="34">
        <v>29569.610516432731</v>
      </c>
      <c r="Q861" s="34">
        <v>31592.591501316463</v>
      </c>
      <c r="R861" s="34">
        <v>30418.229691106721</v>
      </c>
      <c r="S861" s="34">
        <v>29157.721564634288</v>
      </c>
    </row>
    <row r="862" spans="1:19">
      <c r="A862" s="37"/>
      <c r="B862" s="5">
        <v>2018</v>
      </c>
      <c r="C862" s="33"/>
      <c r="D862" s="33"/>
      <c r="E862" s="33"/>
      <c r="F862" s="33"/>
      <c r="G862" s="33"/>
      <c r="H862" s="33"/>
      <c r="I862" s="33"/>
      <c r="J862" s="33"/>
      <c r="K862" s="33"/>
      <c r="L862" s="33"/>
      <c r="M862" s="33"/>
      <c r="N862" s="33"/>
      <c r="O862" s="34">
        <v>3966.2095692934267</v>
      </c>
      <c r="P862" s="34">
        <v>4326.8629526307859</v>
      </c>
      <c r="Q862" s="34">
        <v>4622.8817815736138</v>
      </c>
      <c r="R862" s="34">
        <v>4451.0397274905163</v>
      </c>
      <c r="S862" s="34">
        <v>4266.5920523717441</v>
      </c>
    </row>
    <row r="863" spans="1:19">
      <c r="A863" s="37"/>
      <c r="B863" s="5">
        <v>2017</v>
      </c>
      <c r="C863" s="33"/>
      <c r="D863" s="33"/>
      <c r="E863" s="33"/>
      <c r="F863" s="33"/>
      <c r="G863" s="33"/>
      <c r="H863" s="33"/>
      <c r="I863" s="33"/>
      <c r="J863" s="33"/>
      <c r="K863" s="33"/>
      <c r="L863" s="33"/>
      <c r="M863" s="33"/>
      <c r="N863" s="34">
        <v>12714.975451348182</v>
      </c>
      <c r="O863" s="34">
        <v>13478.086017019856</v>
      </c>
      <c r="P863" s="34">
        <v>14703.668588496559</v>
      </c>
      <c r="Q863" s="34">
        <v>15709.608181310285</v>
      </c>
      <c r="R863" s="34">
        <v>15125.649632018101</v>
      </c>
      <c r="S863" s="34">
        <v>14498.854303264703</v>
      </c>
    </row>
    <row r="864" spans="1:19">
      <c r="B864" s="5">
        <v>2016</v>
      </c>
      <c r="C864" s="33"/>
      <c r="D864" s="33"/>
      <c r="E864" s="33"/>
      <c r="F864" s="33"/>
      <c r="G864" s="33"/>
      <c r="H864" s="33"/>
      <c r="I864" s="33"/>
      <c r="J864" s="33"/>
      <c r="K864" s="33"/>
      <c r="L864" s="33"/>
      <c r="M864" s="34">
        <v>1868.87</v>
      </c>
      <c r="N864" s="34">
        <v>1815.82</v>
      </c>
      <c r="O864" s="34">
        <v>1883.1220599561002</v>
      </c>
      <c r="P864" s="34">
        <v>2000.2782045213626</v>
      </c>
      <c r="Q864" s="34">
        <v>2044.2556000704139</v>
      </c>
      <c r="R864" s="34">
        <v>2005.1518742121852</v>
      </c>
      <c r="S864" s="34">
        <v>1965.9630096182384</v>
      </c>
    </row>
    <row r="865" spans="2:19">
      <c r="B865" s="5">
        <v>2015</v>
      </c>
      <c r="C865" s="33"/>
      <c r="D865" s="33"/>
      <c r="E865" s="33"/>
      <c r="F865" s="33"/>
      <c r="G865" s="33"/>
      <c r="H865" s="33"/>
      <c r="I865" s="33"/>
      <c r="J865" s="33"/>
      <c r="K865" s="33"/>
      <c r="L865" s="34">
        <v>9174.9500000000007</v>
      </c>
      <c r="M865" s="34">
        <v>10935.77</v>
      </c>
      <c r="N865" s="34">
        <v>9876.52</v>
      </c>
      <c r="O865" s="34">
        <v>10469.274359201379</v>
      </c>
      <c r="P865" s="34">
        <v>11421.261175017993</v>
      </c>
      <c r="Q865" s="34">
        <v>12202.637519749085</v>
      </c>
      <c r="R865" s="34">
        <v>11749.040305781096</v>
      </c>
      <c r="S865" s="34">
        <v>11262.169079740645</v>
      </c>
    </row>
    <row r="866" spans="2:19">
      <c r="B866" s="5">
        <v>2014</v>
      </c>
      <c r="C866" s="33"/>
      <c r="D866" s="33"/>
      <c r="E866" s="33"/>
      <c r="F866" s="33"/>
      <c r="G866" s="33"/>
      <c r="H866" s="33"/>
      <c r="I866" s="33"/>
      <c r="J866" s="33"/>
      <c r="K866" s="34">
        <v>9556.86</v>
      </c>
      <c r="L866" s="34">
        <v>9132.4699999999993</v>
      </c>
      <c r="M866" s="34">
        <v>10122.780000000001</v>
      </c>
      <c r="N866" s="34">
        <v>9527.0400000000009</v>
      </c>
      <c r="O866" s="34">
        <v>9860.4204283143245</v>
      </c>
      <c r="P866" s="34">
        <v>8128.9527542961241</v>
      </c>
      <c r="Q866" s="34">
        <v>8413.3254219175979</v>
      </c>
      <c r="R866" s="34">
        <v>8248.2440873832929</v>
      </c>
      <c r="S866" s="34">
        <v>8071.0530701854168</v>
      </c>
    </row>
    <row r="867" spans="2:19">
      <c r="B867" s="5">
        <v>2013</v>
      </c>
      <c r="C867" s="33"/>
      <c r="D867" s="33"/>
      <c r="E867" s="33"/>
      <c r="F867" s="33"/>
      <c r="G867" s="33"/>
      <c r="H867" s="33"/>
      <c r="I867" s="33"/>
      <c r="J867" s="34">
        <v>1272.46</v>
      </c>
      <c r="K867" s="34">
        <v>1292.96</v>
      </c>
      <c r="L867" s="34">
        <v>0</v>
      </c>
      <c r="M867" s="34"/>
      <c r="N867" s="34"/>
      <c r="O867" s="34"/>
      <c r="P867" s="34"/>
      <c r="Q867" s="34"/>
      <c r="R867" s="34"/>
      <c r="S867" s="34"/>
    </row>
    <row r="868" spans="2:19">
      <c r="B868" s="5">
        <v>2012</v>
      </c>
      <c r="C868" s="33"/>
      <c r="D868" s="33"/>
      <c r="E868" s="33"/>
      <c r="F868" s="33"/>
      <c r="G868" s="33"/>
      <c r="H868" s="33"/>
      <c r="I868" s="34">
        <v>13023.73</v>
      </c>
      <c r="J868" s="34">
        <v>13047.25</v>
      </c>
      <c r="K868" s="34">
        <v>13257.46</v>
      </c>
      <c r="L868" s="34">
        <v>9161.33</v>
      </c>
      <c r="M868" s="34">
        <v>10919.53</v>
      </c>
      <c r="N868" s="34">
        <v>9861.85</v>
      </c>
      <c r="O868" s="34">
        <v>10453.728832302651</v>
      </c>
      <c r="P868" s="34">
        <v>11404.302070048354</v>
      </c>
      <c r="Q868" s="34">
        <v>12184.518171331018</v>
      </c>
      <c r="R868" s="34">
        <v>11731.594490928872</v>
      </c>
      <c r="S868" s="34">
        <v>11245.44620608577</v>
      </c>
    </row>
    <row r="869" spans="2:19">
      <c r="B869" s="5">
        <v>2011</v>
      </c>
      <c r="C869" s="33"/>
      <c r="D869" s="33"/>
      <c r="E869" s="33"/>
      <c r="F869" s="33"/>
      <c r="G869" s="33"/>
      <c r="H869" s="34">
        <v>4608.37</v>
      </c>
      <c r="I869" s="34">
        <v>4589.16</v>
      </c>
      <c r="J869" s="34">
        <v>4597.45</v>
      </c>
      <c r="K869" s="34">
        <v>4671.5200000000004</v>
      </c>
      <c r="L869" s="34">
        <v>4132.53</v>
      </c>
      <c r="M869" s="34">
        <v>4925.62</v>
      </c>
      <c r="N869" s="34">
        <v>4448.5200000000004</v>
      </c>
      <c r="O869" s="34">
        <v>4715.5079378407454</v>
      </c>
      <c r="P869" s="34">
        <v>5144.2961453785047</v>
      </c>
      <c r="Q869" s="34">
        <v>5496.2390049886444</v>
      </c>
      <c r="R869" s="34">
        <v>5291.9324609378054</v>
      </c>
      <c r="S869" s="34">
        <v>5072.6388353884658</v>
      </c>
    </row>
    <row r="870" spans="2:19">
      <c r="B870" s="5">
        <v>2010</v>
      </c>
      <c r="C870" s="33"/>
      <c r="D870" s="33"/>
      <c r="E870" s="33"/>
      <c r="F870" s="33"/>
      <c r="G870" s="34">
        <v>15328.22</v>
      </c>
      <c r="H870" s="34">
        <v>15422.42</v>
      </c>
      <c r="I870" s="34">
        <v>15398.77</v>
      </c>
      <c r="J870" s="34">
        <v>15408.98</v>
      </c>
      <c r="K870" s="34">
        <v>15500.15</v>
      </c>
      <c r="L870" s="34">
        <v>15654.01</v>
      </c>
      <c r="M870" s="34">
        <v>16787.080000000002</v>
      </c>
      <c r="N870" s="34">
        <v>16105.46</v>
      </c>
      <c r="O870" s="34">
        <v>16486.898113070692</v>
      </c>
      <c r="P870" s="34">
        <v>17099.494360250552</v>
      </c>
      <c r="Q870" s="34">
        <v>17602.304071965715</v>
      </c>
      <c r="R870" s="34">
        <v>17310.417728172524</v>
      </c>
      <c r="S870" s="34">
        <v>16997.119811671029</v>
      </c>
    </row>
    <row r="871" spans="2:19">
      <c r="B871" s="5">
        <v>2009</v>
      </c>
      <c r="C871" s="33"/>
      <c r="D871" s="33"/>
      <c r="E871" s="33"/>
      <c r="F871" s="34">
        <v>50297.48</v>
      </c>
      <c r="G871" s="34">
        <v>50357.32</v>
      </c>
      <c r="H871" s="34">
        <v>50447.79</v>
      </c>
      <c r="I871" s="34">
        <v>50425.08</v>
      </c>
      <c r="J871" s="34">
        <v>50434.879999999997</v>
      </c>
      <c r="K871" s="34">
        <v>50522.44</v>
      </c>
      <c r="L871" s="34">
        <v>48929.73</v>
      </c>
      <c r="M871" s="34">
        <v>49683.91</v>
      </c>
      <c r="N871" s="34">
        <v>49230.22</v>
      </c>
      <c r="O871" s="34">
        <v>49484.102517154366</v>
      </c>
      <c r="P871" s="34">
        <v>49891.848682804251</v>
      </c>
      <c r="Q871" s="34">
        <v>50226.520553464914</v>
      </c>
      <c r="R871" s="34">
        <v>50032.24000075971</v>
      </c>
      <c r="S871" s="34">
        <v>49823.707831737003</v>
      </c>
    </row>
    <row r="872" spans="2:19">
      <c r="B872" s="5">
        <v>2008</v>
      </c>
      <c r="C872" s="33"/>
      <c r="D872" s="33"/>
      <c r="E872" s="34">
        <v>12781.08</v>
      </c>
      <c r="F872" s="34">
        <v>16829.419999999998</v>
      </c>
      <c r="G872" s="34">
        <v>17019.54</v>
      </c>
      <c r="H872" s="34">
        <v>17306.95</v>
      </c>
      <c r="I872" s="34">
        <v>17234.810000000001</v>
      </c>
      <c r="J872" s="34">
        <v>17265.93</v>
      </c>
      <c r="K872" s="34">
        <v>17544.11</v>
      </c>
      <c r="L872" s="34">
        <v>18013.55</v>
      </c>
      <c r="M872" s="34">
        <v>21470.63</v>
      </c>
      <c r="N872" s="34">
        <v>19390.97</v>
      </c>
      <c r="O872" s="34">
        <v>20554.751455780039</v>
      </c>
      <c r="P872" s="34">
        <v>22423.825826831544</v>
      </c>
      <c r="Q872" s="34">
        <v>23957.933732338632</v>
      </c>
      <c r="R872" s="34">
        <v>23067.367903776518</v>
      </c>
      <c r="S872" s="34">
        <v>22111.473856216584</v>
      </c>
    </row>
    <row r="873" spans="2:19">
      <c r="B873" s="5">
        <v>2007</v>
      </c>
      <c r="C873" s="33"/>
      <c r="D873" s="34">
        <v>7576.87</v>
      </c>
      <c r="E873" s="34">
        <v>7979.61</v>
      </c>
      <c r="F873" s="34">
        <v>8144.98</v>
      </c>
      <c r="G873" s="34">
        <v>8237</v>
      </c>
      <c r="H873" s="34">
        <v>8376.1</v>
      </c>
      <c r="I873" s="34">
        <v>8341.18</v>
      </c>
      <c r="J873" s="34">
        <v>8356.25</v>
      </c>
      <c r="K873" s="34">
        <v>8490.8700000000008</v>
      </c>
      <c r="L873" s="34">
        <v>8718.07</v>
      </c>
      <c r="M873" s="34">
        <v>10391.209999999999</v>
      </c>
      <c r="N873" s="34">
        <v>9384.7099999999991</v>
      </c>
      <c r="O873" s="34">
        <v>9947.9456066090715</v>
      </c>
      <c r="P873" s="34">
        <v>10852.527217237053</v>
      </c>
      <c r="Q873" s="34">
        <v>11594.994088290461</v>
      </c>
      <c r="R873" s="34">
        <v>11163.984234403399</v>
      </c>
      <c r="S873" s="34">
        <v>10701.357283585487</v>
      </c>
    </row>
    <row r="874" spans="2:19">
      <c r="B874" s="5">
        <v>2006</v>
      </c>
      <c r="C874" s="103">
        <v>7329.57</v>
      </c>
      <c r="D874" s="34">
        <v>7249.87</v>
      </c>
      <c r="E874" s="34">
        <v>7635.23</v>
      </c>
      <c r="F874" s="34">
        <v>7793.46</v>
      </c>
      <c r="G874" s="34">
        <v>7881.5</v>
      </c>
      <c r="H874" s="34">
        <v>8014.6</v>
      </c>
      <c r="I874" s="34">
        <v>7981.19</v>
      </c>
      <c r="J874" s="34">
        <v>7995.61</v>
      </c>
      <c r="K874" s="34">
        <v>8124.42</v>
      </c>
      <c r="L874" s="34">
        <v>8341.82</v>
      </c>
      <c r="M874" s="34">
        <v>9942.74</v>
      </c>
      <c r="N874" s="34">
        <v>8979.68</v>
      </c>
      <c r="O874" s="34">
        <v>9518.6090361884781</v>
      </c>
      <c r="P874" s="34">
        <v>10384.150428691975</v>
      </c>
      <c r="Q874" s="34">
        <v>11094.573680622936</v>
      </c>
      <c r="R874" s="34">
        <v>10682.165485792233</v>
      </c>
      <c r="S874" s="34">
        <v>10239.504734660448</v>
      </c>
    </row>
    <row r="875" spans="2:19">
      <c r="B875" s="5">
        <v>2005</v>
      </c>
      <c r="C875" s="103">
        <v>1129.51</v>
      </c>
      <c r="D875" s="34">
        <v>1117.23</v>
      </c>
      <c r="E875" s="34">
        <v>1176.6099999999999</v>
      </c>
      <c r="F875" s="34">
        <v>1201</v>
      </c>
      <c r="G875" s="34">
        <v>1214.57</v>
      </c>
      <c r="H875" s="34">
        <v>1235.08</v>
      </c>
      <c r="I875" s="34">
        <v>1229.93</v>
      </c>
      <c r="J875" s="34">
        <v>1052.4000000000001</v>
      </c>
      <c r="K875" s="34">
        <v>1069.3499999999999</v>
      </c>
      <c r="L875" s="34">
        <v>1097.97</v>
      </c>
      <c r="M875" s="34">
        <v>1308.68</v>
      </c>
      <c r="N875" s="34">
        <v>1181.92</v>
      </c>
      <c r="O875" s="34">
        <v>1252.8572582298393</v>
      </c>
      <c r="P875" s="34">
        <v>1366.7814473391543</v>
      </c>
      <c r="Q875" s="34">
        <v>1460.2886944813645</v>
      </c>
      <c r="R875" s="34">
        <v>1406.0067507348851</v>
      </c>
      <c r="S875" s="34">
        <v>1347.7429085200774</v>
      </c>
    </row>
    <row r="876" spans="2:19">
      <c r="B876" s="5">
        <v>2004</v>
      </c>
      <c r="C876" s="103">
        <v>5839.24</v>
      </c>
      <c r="D876" s="34">
        <v>5775.74</v>
      </c>
      <c r="E876" s="34">
        <v>6082.75</v>
      </c>
      <c r="F876" s="34">
        <v>6208.81</v>
      </c>
      <c r="G876" s="34">
        <v>6278.95</v>
      </c>
      <c r="H876" s="34">
        <v>6384.98</v>
      </c>
      <c r="I876" s="34">
        <v>6358.37</v>
      </c>
      <c r="J876" s="34">
        <v>6236.39</v>
      </c>
      <c r="K876" s="34">
        <v>6336.87</v>
      </c>
      <c r="L876" s="34">
        <v>6506.43</v>
      </c>
      <c r="M876" s="34">
        <v>7755.12</v>
      </c>
      <c r="N876" s="34">
        <v>7003.95</v>
      </c>
      <c r="O876" s="34">
        <v>7424.3023460959539</v>
      </c>
      <c r="P876" s="34">
        <v>8099.4052909249649</v>
      </c>
      <c r="Q876" s="34">
        <v>8653.5195523658567</v>
      </c>
      <c r="R876" s="34">
        <v>8331.8503760408203</v>
      </c>
      <c r="S876" s="34">
        <v>7986.5848818223194</v>
      </c>
    </row>
    <row r="877" spans="2:19">
      <c r="B877" s="5">
        <v>2003</v>
      </c>
      <c r="C877" s="103">
        <v>14295.7</v>
      </c>
      <c r="D877" s="34">
        <v>14140.24</v>
      </c>
      <c r="E877" s="34">
        <v>14891.86</v>
      </c>
      <c r="F877" s="34">
        <v>15200.48</v>
      </c>
      <c r="G877" s="34">
        <v>15372.2</v>
      </c>
      <c r="H877" s="34">
        <v>15631.79</v>
      </c>
      <c r="I877" s="34">
        <v>15566.63</v>
      </c>
      <c r="J877" s="34">
        <v>15594.75</v>
      </c>
      <c r="K877" s="34">
        <v>15845.99</v>
      </c>
      <c r="L877" s="34">
        <v>16270</v>
      </c>
      <c r="M877" s="34">
        <v>19392.47</v>
      </c>
      <c r="N877" s="34">
        <v>17514.099999999999</v>
      </c>
      <c r="O877" s="34">
        <v>18565.236809994312</v>
      </c>
      <c r="P877" s="34">
        <v>20253.401631092391</v>
      </c>
      <c r="Q877" s="34">
        <v>21639.02172088503</v>
      </c>
      <c r="R877" s="34">
        <v>20834.654636334606</v>
      </c>
      <c r="S877" s="34">
        <v>19971.282515470368</v>
      </c>
    </row>
    <row r="878" spans="2:19">
      <c r="B878" s="5">
        <v>2002</v>
      </c>
      <c r="C878" s="103">
        <v>9275.1</v>
      </c>
      <c r="D878" s="34">
        <v>9174.24</v>
      </c>
      <c r="E878" s="34">
        <v>9661.89</v>
      </c>
      <c r="F878" s="34">
        <v>9862.1200000000008</v>
      </c>
      <c r="G878" s="34">
        <v>9973.5300000000007</v>
      </c>
      <c r="H878" s="34">
        <v>10141.959999999999</v>
      </c>
      <c r="I878" s="34">
        <v>10099.68</v>
      </c>
      <c r="J878" s="34">
        <v>9987.1</v>
      </c>
      <c r="K878" s="34">
        <v>10148</v>
      </c>
      <c r="L878" s="34">
        <v>10419.540000000001</v>
      </c>
      <c r="M878" s="34">
        <v>12419.21</v>
      </c>
      <c r="N878" s="34">
        <v>11216.28</v>
      </c>
      <c r="O878" s="34">
        <v>11889.443391763178</v>
      </c>
      <c r="P878" s="34">
        <v>12970.568307207646</v>
      </c>
      <c r="Q878" s="34">
        <v>13857.93924616657</v>
      </c>
      <c r="R878" s="34">
        <v>13342.811051690132</v>
      </c>
      <c r="S878" s="34">
        <v>12789.895187373451</v>
      </c>
    </row>
    <row r="879" spans="2:19">
      <c r="B879" s="5">
        <v>2001</v>
      </c>
      <c r="C879" s="103">
        <v>3702.81</v>
      </c>
      <c r="D879" s="34">
        <v>3662.55</v>
      </c>
      <c r="E879" s="34">
        <v>3857.23</v>
      </c>
      <c r="F879" s="34">
        <v>3937.17</v>
      </c>
      <c r="G879" s="34">
        <v>3981.64</v>
      </c>
      <c r="H879" s="34">
        <v>4048.88</v>
      </c>
      <c r="I879" s="34">
        <v>4032.01</v>
      </c>
      <c r="J879" s="34">
        <v>4039.29</v>
      </c>
      <c r="K879" s="34">
        <v>4104.3599999999997</v>
      </c>
      <c r="L879" s="34">
        <v>4214.1899999999996</v>
      </c>
      <c r="M879" s="34">
        <v>5022.96</v>
      </c>
      <c r="N879" s="34">
        <v>4536.43</v>
      </c>
      <c r="O879" s="34">
        <v>4808.6917285898162</v>
      </c>
      <c r="P879" s="34">
        <v>5245.9532779464344</v>
      </c>
      <c r="Q879" s="34">
        <v>5604.8509280516491</v>
      </c>
      <c r="R879" s="34">
        <v>5396.5070547246314</v>
      </c>
      <c r="S879" s="34">
        <v>5172.879938152656</v>
      </c>
    </row>
    <row r="880" spans="2:19">
      <c r="B880" s="5">
        <v>2000</v>
      </c>
      <c r="C880" s="103">
        <v>1819.11</v>
      </c>
      <c r="D880" s="34">
        <v>1799.33</v>
      </c>
      <c r="E880" s="34">
        <v>1894.98</v>
      </c>
      <c r="F880" s="34">
        <v>1934.25</v>
      </c>
      <c r="G880" s="34">
        <v>1956.1</v>
      </c>
      <c r="H880" s="34">
        <v>1989.13</v>
      </c>
      <c r="I880" s="34">
        <v>1980.84</v>
      </c>
      <c r="J880" s="34">
        <v>1984.42</v>
      </c>
      <c r="K880" s="34">
        <v>2016.39</v>
      </c>
      <c r="L880" s="34">
        <v>2070.34</v>
      </c>
      <c r="M880" s="34">
        <v>2467.67</v>
      </c>
      <c r="N880" s="34">
        <v>2228.65</v>
      </c>
      <c r="O880" s="34">
        <v>2362.4086899256613</v>
      </c>
      <c r="P880" s="34">
        <v>2577.2260544551532</v>
      </c>
      <c r="Q880" s="34">
        <v>2753.5448902752028</v>
      </c>
      <c r="R880" s="34">
        <v>2651.1899453919177</v>
      </c>
      <c r="S880" s="34">
        <v>2541.3266658741895</v>
      </c>
    </row>
    <row r="881" spans="2:19">
      <c r="B881" s="5">
        <v>1999</v>
      </c>
      <c r="C881" s="103">
        <v>5864.71</v>
      </c>
      <c r="D881" s="34">
        <v>5800.93</v>
      </c>
      <c r="E881" s="34">
        <v>6109.28</v>
      </c>
      <c r="F881" s="34">
        <v>6235.89</v>
      </c>
      <c r="G881" s="34">
        <v>6306.33</v>
      </c>
      <c r="H881" s="34">
        <v>6412.83</v>
      </c>
      <c r="I881" s="34">
        <v>6386.1</v>
      </c>
      <c r="J881" s="34">
        <v>6331.53</v>
      </c>
      <c r="K881" s="34">
        <v>6433.54</v>
      </c>
      <c r="L881" s="34">
        <v>6605.68</v>
      </c>
      <c r="M881" s="34">
        <v>7873.42</v>
      </c>
      <c r="N881" s="34">
        <v>7110.79</v>
      </c>
      <c r="O881" s="34">
        <v>7537.5597763376991</v>
      </c>
      <c r="P881" s="34">
        <v>8222.9613891244044</v>
      </c>
      <c r="Q881" s="34">
        <v>8785.5286410801673</v>
      </c>
      <c r="R881" s="34">
        <v>8458.9524145569794</v>
      </c>
      <c r="S881" s="34">
        <v>8108.419909270845</v>
      </c>
    </row>
    <row r="882" spans="2:19">
      <c r="B882" s="5">
        <v>1998</v>
      </c>
      <c r="C882" s="103">
        <v>1242.26</v>
      </c>
      <c r="D882" s="34">
        <v>1228.75</v>
      </c>
      <c r="E882" s="34">
        <v>1294.06</v>
      </c>
      <c r="F882" s="34">
        <v>1320.88</v>
      </c>
      <c r="G882" s="34">
        <v>1335.8</v>
      </c>
      <c r="H882" s="34">
        <v>1358.36</v>
      </c>
      <c r="I882" s="34">
        <v>1352.7</v>
      </c>
      <c r="J882" s="34">
        <v>1355.14</v>
      </c>
      <c r="K882" s="34">
        <v>1376.97</v>
      </c>
      <c r="L882" s="34">
        <v>1413.82</v>
      </c>
      <c r="M882" s="34">
        <v>1685.15</v>
      </c>
      <c r="N882" s="34">
        <v>1521.93</v>
      </c>
      <c r="O882" s="34">
        <v>1613.2692025219899</v>
      </c>
      <c r="P882" s="34">
        <v>1759.9661901517106</v>
      </c>
      <c r="Q882" s="34">
        <v>1880.3728534297597</v>
      </c>
      <c r="R882" s="34">
        <v>1810.4755147473343</v>
      </c>
      <c r="S882" s="34">
        <v>1735.4507969286772</v>
      </c>
    </row>
    <row r="883" spans="2:19">
      <c r="B883" s="5">
        <v>1997</v>
      </c>
      <c r="C883" s="103">
        <v>36251.25</v>
      </c>
      <c r="D883" s="34">
        <v>35857.050000000003</v>
      </c>
      <c r="E883" s="34">
        <v>37763.01</v>
      </c>
      <c r="F883" s="34">
        <v>38545.61</v>
      </c>
      <c r="G883" s="34">
        <v>38981.06</v>
      </c>
      <c r="H883" s="34">
        <v>39639.339999999997</v>
      </c>
      <c r="I883" s="34">
        <v>39474.11</v>
      </c>
      <c r="J883" s="34">
        <v>39545.4</v>
      </c>
      <c r="K883" s="34">
        <v>40182.519999999997</v>
      </c>
      <c r="L883" s="34">
        <v>41257.72</v>
      </c>
      <c r="M883" s="34">
        <v>49175.72</v>
      </c>
      <c r="N883" s="34">
        <v>44412.52</v>
      </c>
      <c r="O883" s="34">
        <v>47078.012093667094</v>
      </c>
      <c r="P883" s="34">
        <v>51358.886325283376</v>
      </c>
      <c r="Q883" s="34">
        <v>54872.562989475962</v>
      </c>
      <c r="R883" s="34">
        <v>52832.836606140678</v>
      </c>
      <c r="S883" s="34">
        <v>50643.484347218749</v>
      </c>
    </row>
    <row r="884" spans="2:19">
      <c r="B884" s="5">
        <v>1996</v>
      </c>
      <c r="C884" s="104">
        <v>920.7</v>
      </c>
      <c r="D884" s="34">
        <v>910.69</v>
      </c>
      <c r="E884" s="34">
        <v>959.1</v>
      </c>
      <c r="F884" s="34">
        <v>978.97</v>
      </c>
      <c r="G884" s="34">
        <v>990.03</v>
      </c>
      <c r="H884" s="34">
        <v>1006.75</v>
      </c>
      <c r="I884" s="34">
        <v>1002.55</v>
      </c>
      <c r="J884" s="34">
        <v>693.03</v>
      </c>
      <c r="K884" s="34">
        <v>704.2</v>
      </c>
      <c r="L884" s="34">
        <v>723.04</v>
      </c>
      <c r="M884" s="34">
        <v>861.8</v>
      </c>
      <c r="N884" s="34">
        <v>778.33</v>
      </c>
      <c r="O884" s="34">
        <v>825.03998874537297</v>
      </c>
      <c r="P884" s="34">
        <v>900.06211204246426</v>
      </c>
      <c r="Q884" s="34">
        <v>961.63913338551913</v>
      </c>
      <c r="R884" s="34">
        <v>925.89302267459209</v>
      </c>
      <c r="S884" s="34">
        <v>887.52472540097835</v>
      </c>
    </row>
    <row r="885" spans="2:19">
      <c r="B885" s="5">
        <v>1995</v>
      </c>
      <c r="C885" s="103">
        <v>32401.68</v>
      </c>
      <c r="D885" s="34">
        <v>32049.34</v>
      </c>
      <c r="E885" s="34">
        <v>33752.910000000003</v>
      </c>
      <c r="F885" s="34">
        <v>34452.400000000001</v>
      </c>
      <c r="G885" s="34">
        <v>34841.599999999999</v>
      </c>
      <c r="H885" s="34">
        <v>35429.980000000003</v>
      </c>
      <c r="I885" s="34">
        <v>35282.300000000003</v>
      </c>
      <c r="J885" s="34">
        <v>35056.69</v>
      </c>
      <c r="K885" s="34">
        <v>35621.49</v>
      </c>
      <c r="L885" s="34">
        <v>36574.65</v>
      </c>
      <c r="M885" s="34">
        <v>43593.9</v>
      </c>
      <c r="N885" s="34">
        <v>39371.360000000001</v>
      </c>
      <c r="O885" s="34">
        <v>41734.298043916875</v>
      </c>
      <c r="P885" s="34">
        <v>45529.260344264949</v>
      </c>
      <c r="Q885" s="34">
        <v>48644.107862499375</v>
      </c>
      <c r="R885" s="34">
        <v>46835.906007230158</v>
      </c>
      <c r="S885" s="34">
        <v>44895.061956398589</v>
      </c>
    </row>
    <row r="886" spans="2:19">
      <c r="B886" s="5">
        <v>1994</v>
      </c>
      <c r="C886" s="104"/>
      <c r="D886" s="34"/>
      <c r="E886" s="34"/>
      <c r="F886" s="34"/>
      <c r="G886" s="34"/>
      <c r="H886" s="34"/>
      <c r="I886" s="34"/>
      <c r="J886" s="34">
        <v>0</v>
      </c>
      <c r="K886" s="34"/>
      <c r="L886" s="34"/>
      <c r="M886" s="34"/>
      <c r="N886" s="34"/>
      <c r="O886" s="34"/>
      <c r="P886" s="34"/>
      <c r="Q886" s="34"/>
      <c r="R886" s="34"/>
      <c r="S886" s="34"/>
    </row>
    <row r="887" spans="2:19">
      <c r="B887" s="5">
        <v>1993</v>
      </c>
      <c r="C887" s="104"/>
      <c r="D887" s="34"/>
      <c r="E887" s="34"/>
      <c r="F887" s="34"/>
      <c r="G887" s="34"/>
      <c r="H887" s="34"/>
      <c r="I887" s="34"/>
      <c r="J887" s="34"/>
      <c r="K887" s="34"/>
      <c r="L887" s="34"/>
      <c r="M887" s="34"/>
      <c r="N887" s="34"/>
      <c r="O887" s="34"/>
      <c r="P887" s="34"/>
      <c r="Q887" s="34"/>
      <c r="R887" s="34"/>
      <c r="S887" s="34"/>
    </row>
    <row r="888" spans="2:19">
      <c r="B888" s="5">
        <v>1992</v>
      </c>
      <c r="C888" s="104"/>
      <c r="D888" s="34"/>
      <c r="E888" s="34"/>
      <c r="F888" s="34"/>
      <c r="G888" s="34"/>
      <c r="H888" s="34"/>
      <c r="I888" s="34"/>
      <c r="J888" s="34"/>
      <c r="K888" s="34"/>
      <c r="L888" s="34"/>
      <c r="M888" s="34"/>
      <c r="N888" s="34"/>
      <c r="O888" s="34"/>
      <c r="P888" s="34"/>
      <c r="Q888" s="34"/>
      <c r="R888" s="34"/>
      <c r="S888" s="34"/>
    </row>
    <row r="889" spans="2:19">
      <c r="B889" s="5">
        <v>1991</v>
      </c>
      <c r="C889" s="104"/>
      <c r="D889" s="34"/>
      <c r="E889" s="34"/>
      <c r="F889" s="34"/>
      <c r="G889" s="34"/>
      <c r="H889" s="34"/>
      <c r="I889" s="34"/>
      <c r="J889" s="34"/>
      <c r="K889" s="34"/>
      <c r="L889" s="34"/>
      <c r="M889" s="34"/>
      <c r="N889" s="34"/>
      <c r="O889" s="34"/>
      <c r="P889" s="34"/>
      <c r="Q889" s="34"/>
      <c r="R889" s="34"/>
      <c r="S889" s="34"/>
    </row>
    <row r="890" spans="2:19">
      <c r="B890" s="5">
        <v>1990</v>
      </c>
      <c r="C890" s="104"/>
      <c r="D890" s="34"/>
      <c r="E890" s="34"/>
      <c r="F890" s="34"/>
      <c r="G890" s="34"/>
      <c r="H890" s="34"/>
      <c r="I890" s="34"/>
      <c r="J890" s="34"/>
      <c r="K890" s="34"/>
      <c r="L890" s="34"/>
      <c r="M890" s="34"/>
      <c r="N890" s="34"/>
      <c r="O890" s="34"/>
      <c r="P890" s="34"/>
      <c r="Q890" s="34"/>
      <c r="R890" s="34"/>
      <c r="S890" s="34"/>
    </row>
    <row r="891" spans="2:19">
      <c r="B891" s="5">
        <v>1989</v>
      </c>
      <c r="C891" s="103">
        <v>1324.55</v>
      </c>
      <c r="D891" s="34">
        <v>1310.1500000000001</v>
      </c>
      <c r="E891" s="34">
        <v>1379.79</v>
      </c>
      <c r="F891" s="34">
        <v>1408.38</v>
      </c>
      <c r="G891" s="34">
        <v>1424.29</v>
      </c>
      <c r="H891" s="34">
        <v>1448.35</v>
      </c>
      <c r="I891" s="34">
        <v>1442.31</v>
      </c>
      <c r="J891" s="34">
        <v>0</v>
      </c>
      <c r="K891" s="34"/>
      <c r="L891" s="34"/>
      <c r="M891" s="34"/>
      <c r="N891" s="34"/>
      <c r="O891" s="34"/>
      <c r="P891" s="34"/>
      <c r="Q891" s="34"/>
      <c r="R891" s="34"/>
      <c r="S891" s="34"/>
    </row>
    <row r="892" spans="2:19">
      <c r="B892" s="5">
        <v>1988</v>
      </c>
      <c r="C892" s="104"/>
      <c r="D892" s="34"/>
      <c r="E892" s="34"/>
      <c r="F892" s="34"/>
      <c r="G892" s="34"/>
      <c r="H892" s="34"/>
      <c r="I892" s="34"/>
      <c r="J892" s="34"/>
      <c r="K892" s="34"/>
      <c r="L892" s="34"/>
      <c r="M892" s="34"/>
      <c r="N892" s="34"/>
      <c r="O892" s="34"/>
      <c r="P892" s="34"/>
      <c r="Q892" s="34"/>
      <c r="R892" s="34"/>
      <c r="S892" s="34"/>
    </row>
    <row r="893" spans="2:19">
      <c r="B893" s="5">
        <v>1987</v>
      </c>
      <c r="C893" s="104"/>
      <c r="D893" s="34"/>
      <c r="E893" s="34"/>
      <c r="F893" s="34"/>
      <c r="G893" s="34"/>
      <c r="H893" s="34"/>
      <c r="I893" s="34"/>
      <c r="J893" s="34"/>
      <c r="K893" s="34"/>
      <c r="L893" s="34"/>
      <c r="M893" s="34"/>
      <c r="N893" s="34"/>
      <c r="O893" s="34"/>
      <c r="P893" s="34"/>
      <c r="Q893" s="34"/>
      <c r="R893" s="34"/>
      <c r="S893" s="34"/>
    </row>
    <row r="894" spans="2:19">
      <c r="B894" s="5">
        <v>1986</v>
      </c>
      <c r="C894" s="104"/>
      <c r="D894" s="34"/>
      <c r="E894" s="34"/>
      <c r="F894" s="34"/>
      <c r="G894" s="34"/>
      <c r="H894" s="34"/>
      <c r="I894" s="34"/>
      <c r="J894" s="34"/>
      <c r="K894" s="34"/>
      <c r="L894" s="34"/>
      <c r="M894" s="34"/>
      <c r="N894" s="34"/>
      <c r="O894" s="34"/>
      <c r="P894" s="34"/>
      <c r="Q894" s="34"/>
      <c r="R894" s="34"/>
      <c r="S894" s="34"/>
    </row>
    <row r="895" spans="2:19">
      <c r="B895" s="5">
        <v>1985</v>
      </c>
      <c r="C895" s="104"/>
      <c r="D895" s="34"/>
      <c r="E895" s="34"/>
      <c r="F895" s="34"/>
      <c r="G895" s="34"/>
      <c r="H895" s="34"/>
      <c r="I895" s="34"/>
      <c r="J895" s="34"/>
      <c r="K895" s="34"/>
      <c r="L895" s="34"/>
      <c r="M895" s="34"/>
      <c r="N895" s="34"/>
      <c r="O895" s="34"/>
      <c r="P895" s="34"/>
      <c r="Q895" s="34"/>
      <c r="R895" s="34"/>
      <c r="S895" s="34"/>
    </row>
    <row r="896" spans="2:19">
      <c r="B896" s="5">
        <v>1984</v>
      </c>
      <c r="C896" s="104"/>
      <c r="D896" s="34"/>
      <c r="E896" s="34"/>
      <c r="F896" s="34"/>
      <c r="G896" s="34"/>
      <c r="H896" s="34"/>
      <c r="I896" s="34"/>
      <c r="J896" s="34"/>
      <c r="K896" s="34"/>
      <c r="L896" s="34"/>
      <c r="M896" s="34"/>
      <c r="N896" s="34"/>
      <c r="O896" s="34"/>
      <c r="P896" s="34"/>
      <c r="Q896" s="34"/>
      <c r="R896" s="34"/>
      <c r="S896" s="34"/>
    </row>
    <row r="897" spans="2:19">
      <c r="B897" s="5">
        <v>1983</v>
      </c>
      <c r="C897" s="104"/>
      <c r="D897" s="34"/>
      <c r="E897" s="34"/>
      <c r="F897" s="34"/>
      <c r="G897" s="34"/>
      <c r="H897" s="34"/>
      <c r="I897" s="34"/>
      <c r="J897" s="34"/>
      <c r="K897" s="34"/>
      <c r="L897" s="34"/>
      <c r="M897" s="34"/>
      <c r="N897" s="34"/>
      <c r="O897" s="34"/>
      <c r="P897" s="34"/>
      <c r="Q897" s="34"/>
      <c r="R897" s="34"/>
      <c r="S897" s="34"/>
    </row>
    <row r="898" spans="2:19">
      <c r="B898" s="5">
        <v>1982</v>
      </c>
      <c r="C898" s="104"/>
      <c r="D898" s="34"/>
      <c r="E898" s="34"/>
      <c r="F898" s="34"/>
      <c r="G898" s="34"/>
      <c r="H898" s="34"/>
      <c r="I898" s="34"/>
      <c r="J898" s="34"/>
      <c r="K898" s="34"/>
      <c r="L898" s="34"/>
      <c r="M898" s="34"/>
      <c r="N898" s="34"/>
      <c r="O898" s="34"/>
      <c r="P898" s="34"/>
      <c r="Q898" s="34"/>
      <c r="R898" s="34"/>
      <c r="S898" s="34"/>
    </row>
    <row r="899" spans="2:19">
      <c r="B899" s="5">
        <v>1981</v>
      </c>
      <c r="C899" s="104"/>
      <c r="D899" s="34"/>
      <c r="E899" s="34"/>
      <c r="F899" s="34"/>
      <c r="G899" s="34"/>
      <c r="H899" s="34"/>
      <c r="I899" s="34"/>
      <c r="J899" s="34"/>
      <c r="K899" s="34"/>
      <c r="L899" s="34"/>
      <c r="M899" s="34"/>
      <c r="N899" s="34"/>
      <c r="O899" s="34"/>
      <c r="P899" s="34"/>
      <c r="Q899" s="34"/>
      <c r="R899" s="34"/>
      <c r="S899" s="34"/>
    </row>
    <row r="900" spans="2:19">
      <c r="B900" s="5">
        <v>1980</v>
      </c>
      <c r="C900" s="104"/>
      <c r="D900" s="34"/>
      <c r="E900" s="34"/>
      <c r="F900" s="34"/>
      <c r="G900" s="34"/>
      <c r="H900" s="34"/>
      <c r="I900" s="34"/>
      <c r="J900" s="34"/>
      <c r="K900" s="34"/>
      <c r="L900" s="34"/>
      <c r="M900" s="34"/>
      <c r="N900" s="34"/>
      <c r="O900" s="34"/>
      <c r="P900" s="34"/>
      <c r="Q900" s="34"/>
      <c r="R900" s="34"/>
      <c r="S900" s="34"/>
    </row>
    <row r="901" spans="2:19">
      <c r="B901" s="5">
        <v>1979</v>
      </c>
      <c r="C901" s="104"/>
      <c r="D901" s="34"/>
      <c r="E901" s="34"/>
      <c r="F901" s="34"/>
      <c r="G901" s="34"/>
      <c r="H901" s="34"/>
      <c r="I901" s="34"/>
      <c r="J901" s="34"/>
      <c r="K901" s="34"/>
      <c r="L901" s="34"/>
      <c r="M901" s="34"/>
      <c r="N901" s="34"/>
      <c r="O901" s="34"/>
      <c r="P901" s="34"/>
      <c r="Q901" s="34"/>
      <c r="R901" s="34"/>
      <c r="S901" s="34"/>
    </row>
    <row r="902" spans="2:19">
      <c r="B902" s="5">
        <v>1978</v>
      </c>
      <c r="C902" s="104"/>
      <c r="D902" s="34"/>
      <c r="E902" s="34"/>
      <c r="F902" s="34"/>
      <c r="G902" s="34"/>
      <c r="H902" s="34"/>
      <c r="I902" s="34"/>
      <c r="J902" s="34"/>
      <c r="K902" s="34"/>
      <c r="L902" s="34"/>
      <c r="M902" s="34"/>
      <c r="N902" s="34"/>
      <c r="O902" s="34"/>
      <c r="P902" s="34"/>
      <c r="Q902" s="34"/>
      <c r="R902" s="34"/>
      <c r="S902" s="34"/>
    </row>
    <row r="903" spans="2:19">
      <c r="B903" s="5">
        <v>1977</v>
      </c>
      <c r="C903" s="104"/>
      <c r="D903" s="34"/>
      <c r="E903" s="34"/>
      <c r="F903" s="34"/>
      <c r="G903" s="34"/>
      <c r="H903" s="34"/>
      <c r="I903" s="34"/>
      <c r="J903" s="34"/>
      <c r="K903" s="34"/>
      <c r="L903" s="34"/>
      <c r="M903" s="34"/>
      <c r="N903" s="34"/>
      <c r="O903" s="34"/>
      <c r="P903" s="34"/>
      <c r="Q903" s="34"/>
      <c r="R903" s="34"/>
      <c r="S903" s="34"/>
    </row>
    <row r="904" spans="2:19">
      <c r="B904" s="5">
        <v>1976</v>
      </c>
      <c r="C904" s="104"/>
      <c r="D904" s="34"/>
      <c r="E904" s="34"/>
      <c r="F904" s="34"/>
      <c r="G904" s="34"/>
      <c r="H904" s="34"/>
      <c r="I904" s="34"/>
      <c r="J904" s="34"/>
      <c r="K904" s="34"/>
      <c r="L904" s="34"/>
      <c r="M904" s="34"/>
      <c r="N904" s="34"/>
      <c r="O904" s="34"/>
      <c r="P904" s="34"/>
      <c r="Q904" s="34"/>
      <c r="R904" s="34"/>
      <c r="S904" s="34"/>
    </row>
    <row r="905" spans="2:19">
      <c r="B905" s="5">
        <v>1975</v>
      </c>
      <c r="C905" s="104"/>
      <c r="D905" s="34"/>
      <c r="E905" s="34"/>
      <c r="F905" s="34"/>
      <c r="G905" s="34"/>
      <c r="H905" s="34"/>
      <c r="I905" s="34"/>
      <c r="J905" s="34"/>
      <c r="K905" s="34"/>
      <c r="L905" s="34"/>
      <c r="M905" s="34"/>
      <c r="N905" s="34"/>
      <c r="O905" s="34"/>
      <c r="P905" s="34"/>
      <c r="Q905" s="34"/>
      <c r="R905" s="34"/>
      <c r="S905" s="34"/>
    </row>
    <row r="906" spans="2:19">
      <c r="B906" s="5">
        <v>1974</v>
      </c>
      <c r="C906" s="104"/>
      <c r="D906" s="34"/>
      <c r="E906" s="34"/>
      <c r="F906" s="34"/>
      <c r="G906" s="34"/>
      <c r="H906" s="34"/>
      <c r="I906" s="34"/>
      <c r="J906" s="34"/>
      <c r="K906" s="34"/>
      <c r="L906" s="34"/>
      <c r="M906" s="34"/>
      <c r="N906" s="34"/>
      <c r="O906" s="34"/>
      <c r="P906" s="34"/>
      <c r="Q906" s="34"/>
      <c r="R906" s="34"/>
      <c r="S906" s="34"/>
    </row>
    <row r="907" spans="2:19">
      <c r="B907" s="5">
        <v>1973</v>
      </c>
      <c r="C907" s="104"/>
      <c r="D907" s="34"/>
      <c r="E907" s="34"/>
      <c r="F907" s="34"/>
      <c r="G907" s="34"/>
      <c r="H907" s="34"/>
      <c r="I907" s="34"/>
      <c r="J907" s="34"/>
      <c r="K907" s="34"/>
      <c r="L907" s="34"/>
      <c r="M907" s="34"/>
      <c r="N907" s="34"/>
      <c r="O907" s="34"/>
      <c r="P907" s="34"/>
      <c r="Q907" s="34"/>
      <c r="R907" s="34"/>
      <c r="S907" s="34"/>
    </row>
    <row r="908" spans="2:19">
      <c r="B908" s="5">
        <v>1972</v>
      </c>
      <c r="C908" s="104"/>
      <c r="D908" s="34"/>
      <c r="E908" s="34"/>
      <c r="F908" s="34"/>
      <c r="G908" s="34"/>
      <c r="H908" s="34"/>
      <c r="I908" s="34"/>
      <c r="J908" s="34"/>
      <c r="K908" s="34"/>
      <c r="L908" s="34"/>
      <c r="M908" s="34"/>
      <c r="N908" s="34"/>
      <c r="O908" s="34"/>
      <c r="P908" s="34"/>
      <c r="Q908" s="34"/>
      <c r="R908" s="34"/>
      <c r="S908" s="34"/>
    </row>
    <row r="909" spans="2:19">
      <c r="B909" s="5">
        <v>1971</v>
      </c>
      <c r="C909" s="104"/>
      <c r="D909" s="34"/>
      <c r="E909" s="34"/>
      <c r="F909" s="34"/>
      <c r="G909" s="34"/>
      <c r="H909" s="34"/>
      <c r="I909" s="34"/>
      <c r="J909" s="34"/>
      <c r="K909" s="34"/>
      <c r="L909" s="34"/>
      <c r="M909" s="34"/>
      <c r="N909" s="34"/>
      <c r="O909" s="34"/>
      <c r="P909" s="34"/>
      <c r="Q909" s="34"/>
      <c r="R909" s="34"/>
      <c r="S909" s="34"/>
    </row>
    <row r="910" spans="2:19">
      <c r="B910" s="5">
        <v>1970</v>
      </c>
      <c r="C910" s="104"/>
      <c r="D910" s="34"/>
      <c r="E910" s="34"/>
      <c r="F910" s="34"/>
      <c r="G910" s="34"/>
      <c r="H910" s="34"/>
      <c r="I910" s="34"/>
      <c r="J910" s="34"/>
      <c r="K910" s="34"/>
      <c r="L910" s="34"/>
      <c r="M910" s="34"/>
      <c r="N910" s="34"/>
      <c r="O910" s="34"/>
      <c r="P910" s="34"/>
      <c r="Q910" s="34"/>
      <c r="R910" s="34"/>
      <c r="S910" s="34"/>
    </row>
    <row r="911" spans="2:19">
      <c r="B911" s="5">
        <v>1969</v>
      </c>
      <c r="C911" s="104"/>
      <c r="D911" s="34"/>
      <c r="E911" s="34"/>
      <c r="F911" s="34"/>
      <c r="G911" s="34"/>
      <c r="H911" s="34"/>
      <c r="I911" s="34"/>
      <c r="J911" s="34"/>
      <c r="K911" s="34"/>
      <c r="L911" s="34"/>
      <c r="M911" s="34"/>
      <c r="N911" s="34"/>
      <c r="O911" s="34"/>
      <c r="P911" s="34"/>
      <c r="Q911" s="34"/>
      <c r="R911" s="34"/>
      <c r="S911" s="34"/>
    </row>
    <row r="912" spans="2:19">
      <c r="B912" s="5">
        <v>1968</v>
      </c>
      <c r="C912" s="10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121396.19000000002</v>
      </c>
      <c r="D951" s="7">
        <f>SUM(D873:D950)</f>
        <v>127652.98</v>
      </c>
      <c r="E951" s="7">
        <f>SUM(E872:E950)</f>
        <v>147219.39000000001</v>
      </c>
      <c r="F951" s="7">
        <f>SUM(F871:F950)</f>
        <v>204351.3</v>
      </c>
      <c r="G951" s="7">
        <f>SUM(G870:G950)</f>
        <v>221479.67999999999</v>
      </c>
      <c r="H951" s="7">
        <f>SUM(H864:H950)</f>
        <v>228903.66</v>
      </c>
      <c r="I951" s="7">
        <f>SUM(I864:I950)</f>
        <v>241201.45</v>
      </c>
      <c r="J951" s="7">
        <f t="shared" ref="J951" si="15">SUM(J864:J950)</f>
        <v>240254.95</v>
      </c>
      <c r="K951" s="7">
        <f>SUM(K864:K950)</f>
        <v>252800.47</v>
      </c>
      <c r="L951" s="7">
        <f t="shared" ref="L951" si="16">SUM(L864:L950)</f>
        <v>258411.84000000003</v>
      </c>
      <c r="M951" s="7">
        <f>SUM(M864:M950)</f>
        <v>298604.24</v>
      </c>
      <c r="N951" s="10">
        <f>SUM(N859:N950)</f>
        <v>288212.02545134816</v>
      </c>
      <c r="O951" s="10">
        <f>SUM(O859:O950)</f>
        <v>305909.77526251896</v>
      </c>
      <c r="P951" s="10">
        <f>SUM(P859:P950)</f>
        <v>355635.55129247042</v>
      </c>
      <c r="Q951" s="10">
        <f>SUM(Q859:Q950)</f>
        <v>385020.66051115707</v>
      </c>
      <c r="R951" s="10">
        <f>SUM(R858:R950)</f>
        <v>395250.14701515477</v>
      </c>
      <c r="S951" s="10">
        <f>SUM(S858:S950)</f>
        <v>388669.59228320484</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18213.877172567809</v>
      </c>
    </row>
    <row r="954" spans="1:19">
      <c r="A954" s="35"/>
      <c r="B954" s="5">
        <v>2021</v>
      </c>
      <c r="C954" s="33"/>
      <c r="D954" s="33"/>
      <c r="E954" s="33"/>
      <c r="F954" s="33"/>
      <c r="G954" s="33"/>
      <c r="H954" s="33"/>
      <c r="I954" s="33"/>
      <c r="J954" s="33"/>
      <c r="K954" s="33"/>
      <c r="L954" s="33"/>
      <c r="M954" s="33"/>
      <c r="N954" s="33"/>
      <c r="O954" s="33"/>
      <c r="P954" s="33"/>
      <c r="Q954" s="33"/>
      <c r="R954" s="34">
        <v>23453.935705207201</v>
      </c>
      <c r="S954" s="34">
        <v>21135.257139344256</v>
      </c>
    </row>
    <row r="955" spans="1:19">
      <c r="B955" s="5">
        <v>2020</v>
      </c>
      <c r="C955" s="33"/>
      <c r="D955" s="33"/>
      <c r="E955" s="33"/>
      <c r="F955" s="33"/>
      <c r="G955" s="33"/>
      <c r="H955" s="33"/>
      <c r="I955" s="33"/>
      <c r="J955" s="33"/>
      <c r="K955" s="33"/>
      <c r="L955" s="33"/>
      <c r="M955" s="33"/>
      <c r="N955" s="33"/>
      <c r="O955" s="33"/>
      <c r="P955" s="33"/>
      <c r="Q955" s="34">
        <v>39561.12702694309</v>
      </c>
      <c r="R955" s="34">
        <v>39846.564359396594</v>
      </c>
      <c r="S955" s="34">
        <v>40285.44701794182</v>
      </c>
    </row>
    <row r="956" spans="1:19">
      <c r="A956" s="37"/>
      <c r="B956" s="5">
        <v>2019</v>
      </c>
      <c r="C956" s="33"/>
      <c r="D956" s="33"/>
      <c r="E956" s="33"/>
      <c r="F956" s="33"/>
      <c r="G956" s="33"/>
      <c r="H956" s="33"/>
      <c r="I956" s="33"/>
      <c r="J956" s="33"/>
      <c r="K956" s="33"/>
      <c r="L956" s="33"/>
      <c r="M956" s="33"/>
      <c r="N956" s="33"/>
      <c r="O956" s="33"/>
      <c r="P956" s="34">
        <v>9833.0278169953126</v>
      </c>
      <c r="Q956" s="34">
        <v>9449.6725870754963</v>
      </c>
      <c r="R956" s="34">
        <v>9517.8528826969214</v>
      </c>
      <c r="S956" s="34">
        <v>9622.6855237026539</v>
      </c>
    </row>
    <row r="957" spans="1:19">
      <c r="A957" s="37"/>
      <c r="B957" s="5">
        <v>2018</v>
      </c>
      <c r="C957" s="33"/>
      <c r="D957" s="33"/>
      <c r="E957" s="33"/>
      <c r="F957" s="33"/>
      <c r="G957" s="33"/>
      <c r="H957" s="33"/>
      <c r="I957" s="33"/>
      <c r="J957" s="33"/>
      <c r="K957" s="33"/>
      <c r="L957" s="33"/>
      <c r="M957" s="33"/>
      <c r="N957" s="33"/>
      <c r="O957" s="34">
        <v>15603.398604533055</v>
      </c>
      <c r="P957" s="34">
        <v>16020.323372074217</v>
      </c>
      <c r="Q957" s="34">
        <v>15395.7472126255</v>
      </c>
      <c r="R957" s="34">
        <v>15506.829007957249</v>
      </c>
      <c r="S957" s="34">
        <v>15677.626125601688</v>
      </c>
    </row>
    <row r="958" spans="1:19">
      <c r="A958" s="37"/>
      <c r="B958" s="5">
        <v>2017</v>
      </c>
      <c r="C958" s="33"/>
      <c r="D958" s="33"/>
      <c r="E958" s="33"/>
      <c r="F958" s="33"/>
      <c r="G958" s="33"/>
      <c r="H958" s="33"/>
      <c r="I958" s="33"/>
      <c r="J958" s="33"/>
      <c r="K958" s="33"/>
      <c r="L958" s="33"/>
      <c r="M958" s="33"/>
      <c r="N958" s="34">
        <v>23687.5</v>
      </c>
      <c r="O958" s="34">
        <v>24168.404090041633</v>
      </c>
      <c r="P958" s="34">
        <v>24814.186878296114</v>
      </c>
      <c r="Q958" s="34">
        <v>23846.768856803188</v>
      </c>
      <c r="R958" s="34">
        <v>24018.82558525497</v>
      </c>
      <c r="S958" s="34">
        <v>24283.37652452572</v>
      </c>
    </row>
    <row r="959" spans="1:19">
      <c r="B959" s="5">
        <v>2016</v>
      </c>
      <c r="C959" s="33"/>
      <c r="D959" s="33"/>
      <c r="E959" s="33"/>
      <c r="F959" s="33"/>
      <c r="G959" s="33"/>
      <c r="H959" s="33"/>
      <c r="I959" s="33"/>
      <c r="J959" s="33"/>
      <c r="K959" s="33"/>
      <c r="L959" s="33"/>
      <c r="M959" s="34">
        <v>35209.589999999997</v>
      </c>
      <c r="N959" s="34">
        <v>37564.21</v>
      </c>
      <c r="O959" s="34">
        <v>37941.012461919709</v>
      </c>
      <c r="P959" s="34">
        <v>38954.80107309873</v>
      </c>
      <c r="Q959" s="34">
        <v>37436.090153147139</v>
      </c>
      <c r="R959" s="34">
        <v>37706.195140386902</v>
      </c>
      <c r="S959" s="34">
        <v>38121.503095611799</v>
      </c>
    </row>
    <row r="960" spans="1:19">
      <c r="B960" s="5">
        <v>2015</v>
      </c>
      <c r="C960" s="33"/>
      <c r="D960" s="33"/>
      <c r="E960" s="33"/>
      <c r="F960" s="33"/>
      <c r="G960" s="33"/>
      <c r="H960" s="33"/>
      <c r="I960" s="33"/>
      <c r="J960" s="33"/>
      <c r="K960" s="33"/>
      <c r="L960" s="34">
        <v>5855.45</v>
      </c>
      <c r="M960" s="34">
        <v>6681.4</v>
      </c>
      <c r="N960" s="34">
        <v>7128.22</v>
      </c>
      <c r="O960" s="34">
        <v>7199.7216518012474</v>
      </c>
      <c r="P960" s="34">
        <v>7392.0991172571548</v>
      </c>
      <c r="Q960" s="34">
        <v>7103.9071270150152</v>
      </c>
      <c r="R960" s="34">
        <v>7155.162499465644</v>
      </c>
      <c r="S960" s="34">
        <v>7233.9717215547762</v>
      </c>
    </row>
    <row r="961" spans="2:19">
      <c r="B961" s="5">
        <v>2014</v>
      </c>
      <c r="C961" s="33"/>
      <c r="D961" s="33"/>
      <c r="E961" s="33"/>
      <c r="F961" s="33"/>
      <c r="G961" s="33"/>
      <c r="H961" s="33"/>
      <c r="I961" s="33"/>
      <c r="J961" s="33"/>
      <c r="K961" s="34">
        <v>26198.01</v>
      </c>
      <c r="L961" s="34">
        <v>25222.2</v>
      </c>
      <c r="M961" s="34">
        <v>28779.97</v>
      </c>
      <c r="N961" s="34">
        <v>30704.61</v>
      </c>
      <c r="O961" s="34">
        <v>31012.608010436161</v>
      </c>
      <c r="P961" s="34">
        <v>31841.268785777756</v>
      </c>
      <c r="Q961" s="34">
        <v>30599.889513442849</v>
      </c>
      <c r="R961" s="34">
        <v>30203.696508834943</v>
      </c>
      <c r="S961" s="34">
        <v>30536.36957199113</v>
      </c>
    </row>
    <row r="962" spans="2:19">
      <c r="B962" s="5">
        <v>2013</v>
      </c>
      <c r="C962" s="33"/>
      <c r="D962" s="33"/>
      <c r="E962" s="33"/>
      <c r="F962" s="33"/>
      <c r="G962" s="33"/>
      <c r="H962" s="33"/>
      <c r="I962" s="33"/>
      <c r="J962" s="34">
        <v>11524.39</v>
      </c>
      <c r="K962" s="34">
        <v>11612.89</v>
      </c>
      <c r="L962" s="34">
        <v>11180.33</v>
      </c>
      <c r="M962" s="34">
        <v>12757.4</v>
      </c>
      <c r="N962" s="34">
        <v>13610.55</v>
      </c>
      <c r="O962" s="34">
        <v>13747.071418573414</v>
      </c>
      <c r="P962" s="34">
        <v>14114.39489090305</v>
      </c>
      <c r="Q962" s="34">
        <v>13564.124191045046</v>
      </c>
      <c r="R962" s="34">
        <v>10811.667982757635</v>
      </c>
      <c r="S962" s="34">
        <v>10930.751112354028</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v>12308.39</v>
      </c>
      <c r="I964" s="34">
        <v>12126.14</v>
      </c>
      <c r="J964" s="34">
        <v>12108.59</v>
      </c>
      <c r="K964" s="34">
        <v>12201.56</v>
      </c>
      <c r="L964" s="34">
        <v>11747.09</v>
      </c>
      <c r="M964" s="34">
        <v>13404.1</v>
      </c>
      <c r="N964" s="34">
        <v>14300.49</v>
      </c>
      <c r="O964" s="34">
        <v>14443.937196785586</v>
      </c>
      <c r="P964" s="34">
        <v>14829.881010103249</v>
      </c>
      <c r="Q964" s="34">
        <v>14251.716018595183</v>
      </c>
      <c r="R964" s="34">
        <v>14354.543518945771</v>
      </c>
      <c r="S964" s="34">
        <v>14512.648999884492</v>
      </c>
    </row>
    <row r="965" spans="2:19">
      <c r="B965" s="5">
        <v>2010</v>
      </c>
      <c r="C965" s="33"/>
      <c r="D965" s="33"/>
      <c r="E965" s="33"/>
      <c r="F965" s="33"/>
      <c r="G965" s="34">
        <v>12678.24</v>
      </c>
      <c r="H965" s="34">
        <v>12995.17</v>
      </c>
      <c r="I965" s="34">
        <v>12802.75</v>
      </c>
      <c r="J965" s="34">
        <v>12784.22</v>
      </c>
      <c r="K965" s="34">
        <v>12882.38</v>
      </c>
      <c r="L965" s="34">
        <v>12402.55</v>
      </c>
      <c r="M965" s="34">
        <v>14152.02</v>
      </c>
      <c r="N965" s="34">
        <v>15098.43</v>
      </c>
      <c r="O965" s="34">
        <v>15249.87556282516</v>
      </c>
      <c r="P965" s="34">
        <v>15657.35415035643</v>
      </c>
      <c r="Q965" s="34">
        <v>15046.928886444177</v>
      </c>
      <c r="R965" s="34">
        <v>15155.493924038761</v>
      </c>
      <c r="S965" s="34">
        <v>15322.421325983758</v>
      </c>
    </row>
    <row r="966" spans="2:19">
      <c r="B966" s="5">
        <v>2009</v>
      </c>
      <c r="C966" s="33"/>
      <c r="D966" s="33"/>
      <c r="E966" s="33"/>
      <c r="F966" s="34">
        <v>5482.25</v>
      </c>
      <c r="G966" s="34">
        <v>5536.39</v>
      </c>
      <c r="H966" s="34">
        <v>5674.79</v>
      </c>
      <c r="I966" s="34">
        <v>5590.76</v>
      </c>
      <c r="J966" s="34">
        <v>5582.67</v>
      </c>
      <c r="K966" s="34">
        <v>5625.54</v>
      </c>
      <c r="L966" s="34">
        <v>5416</v>
      </c>
      <c r="M966" s="34">
        <v>6179.97</v>
      </c>
      <c r="N966" s="34">
        <v>6593.25</v>
      </c>
      <c r="O966" s="34">
        <v>6659.3873007691727</v>
      </c>
      <c r="P966" s="34">
        <v>6837.3269646019698</v>
      </c>
      <c r="Q966" s="34">
        <v>5754.0226291348154</v>
      </c>
      <c r="R966" s="34">
        <v>5795.5384552390306</v>
      </c>
      <c r="S966" s="34">
        <v>5859.3723482189807</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4985.3500000000004</v>
      </c>
      <c r="E968" s="34">
        <v>5332.15</v>
      </c>
      <c r="F968" s="34">
        <v>5345.18</v>
      </c>
      <c r="G968" s="34">
        <v>5397.97</v>
      </c>
      <c r="H968" s="34">
        <v>5532.9</v>
      </c>
      <c r="I968" s="34">
        <v>5450.98</v>
      </c>
      <c r="J968" s="34">
        <v>5443.09</v>
      </c>
      <c r="K968" s="34">
        <v>5484.88</v>
      </c>
      <c r="L968" s="34">
        <v>5280.59</v>
      </c>
      <c r="M968" s="34">
        <v>6025.45</v>
      </c>
      <c r="N968" s="34">
        <v>6428.4</v>
      </c>
      <c r="O968" s="34">
        <v>6492.8824250949674</v>
      </c>
      <c r="P968" s="34">
        <v>0</v>
      </c>
      <c r="Q968" s="34"/>
      <c r="R968" s="34"/>
      <c r="S968" s="34"/>
    </row>
    <row r="969" spans="2:19">
      <c r="B969" s="5">
        <v>2006</v>
      </c>
      <c r="C969" s="34">
        <v>11332.94</v>
      </c>
      <c r="D969" s="34">
        <v>11209.71</v>
      </c>
      <c r="E969" s="34">
        <v>11989.49</v>
      </c>
      <c r="F969" s="34">
        <v>12018.79</v>
      </c>
      <c r="G969" s="34">
        <v>12137.48</v>
      </c>
      <c r="H969" s="34">
        <v>12440.89</v>
      </c>
      <c r="I969" s="34">
        <v>12256.68</v>
      </c>
      <c r="J969" s="34">
        <v>12238.93</v>
      </c>
      <c r="K969" s="34">
        <v>12332.91</v>
      </c>
      <c r="L969" s="34">
        <v>11873.54</v>
      </c>
      <c r="M969" s="34">
        <v>13548.39</v>
      </c>
      <c r="N969" s="34">
        <v>14454.43</v>
      </c>
      <c r="O969" s="34">
        <v>0</v>
      </c>
      <c r="P969" s="34"/>
      <c r="Q969" s="34"/>
      <c r="R969" s="34"/>
      <c r="S969" s="34"/>
    </row>
    <row r="970" spans="2:19">
      <c r="B970" s="5">
        <v>2005</v>
      </c>
      <c r="C970" s="34">
        <v>3733.06</v>
      </c>
      <c r="D970" s="34">
        <v>3692.46</v>
      </c>
      <c r="E970" s="34">
        <v>3949.33</v>
      </c>
      <c r="F970" s="34">
        <v>3958.98</v>
      </c>
      <c r="G970" s="34">
        <v>3998.07</v>
      </c>
      <c r="H970" s="34">
        <v>4098.01</v>
      </c>
      <c r="I970" s="34">
        <v>4037.34</v>
      </c>
      <c r="J970" s="34">
        <v>4031.49</v>
      </c>
      <c r="K970" s="34">
        <v>0</v>
      </c>
      <c r="L970" s="34"/>
      <c r="M970" s="34"/>
      <c r="N970" s="34"/>
      <c r="O970" s="34"/>
      <c r="P970" s="34"/>
      <c r="Q970" s="34"/>
      <c r="R970" s="34"/>
      <c r="S970" s="34"/>
    </row>
    <row r="971" spans="2:19">
      <c r="B971" s="5">
        <v>2004</v>
      </c>
      <c r="C971" s="34">
        <v>4708.84</v>
      </c>
      <c r="D971" s="34">
        <v>4657.63</v>
      </c>
      <c r="E971" s="34">
        <v>0</v>
      </c>
      <c r="F971" s="34">
        <v>0</v>
      </c>
      <c r="G971" s="34">
        <v>5043.12</v>
      </c>
      <c r="H971" s="34">
        <v>5169.1899999999996</v>
      </c>
      <c r="I971" s="34">
        <v>5092.6499999999996</v>
      </c>
      <c r="J971" s="34">
        <v>5085.2700000000004</v>
      </c>
      <c r="K971" s="34">
        <v>5124.32</v>
      </c>
      <c r="L971" s="34">
        <v>0</v>
      </c>
      <c r="M971" s="34"/>
      <c r="N971" s="34"/>
      <c r="O971" s="34"/>
      <c r="P971" s="34"/>
      <c r="Q971" s="34"/>
      <c r="R971" s="34"/>
      <c r="S971" s="34"/>
    </row>
    <row r="972" spans="2:19">
      <c r="B972" s="5">
        <v>2003</v>
      </c>
      <c r="C972" s="34">
        <v>20269.060000000001</v>
      </c>
      <c r="D972" s="34">
        <v>20048.650000000001</v>
      </c>
      <c r="E972" s="34">
        <v>21443.3</v>
      </c>
      <c r="F972" s="34">
        <v>21495.7</v>
      </c>
      <c r="G972" s="34">
        <v>21707.97</v>
      </c>
      <c r="H972" s="34">
        <v>22250.63</v>
      </c>
      <c r="I972" s="34">
        <v>22300.74</v>
      </c>
      <c r="J972" s="34">
        <v>21889.43</v>
      </c>
      <c r="K972" s="34">
        <v>20449.240000000002</v>
      </c>
      <c r="L972" s="34">
        <v>19687.560000000001</v>
      </c>
      <c r="M972" s="34">
        <v>22464.63</v>
      </c>
      <c r="N972" s="34">
        <v>23966.94</v>
      </c>
      <c r="O972" s="34">
        <v>24207.347328186272</v>
      </c>
      <c r="P972" s="34">
        <v>24854.170684647866</v>
      </c>
      <c r="Q972" s="34">
        <v>23885.193834932106</v>
      </c>
      <c r="R972" s="34">
        <v>24057.527803292884</v>
      </c>
      <c r="S972" s="34">
        <v>24322.505021029978</v>
      </c>
    </row>
    <row r="973" spans="2:19">
      <c r="B973" s="5">
        <v>2002</v>
      </c>
      <c r="C973" s="34">
        <v>21274.44</v>
      </c>
      <c r="D973" s="34">
        <v>21043.1</v>
      </c>
      <c r="E973" s="34">
        <v>22506.93</v>
      </c>
      <c r="F973" s="34">
        <v>22561.919999999998</v>
      </c>
      <c r="G973" s="34">
        <v>22784.73</v>
      </c>
      <c r="H973" s="34">
        <v>23354.3</v>
      </c>
      <c r="I973" s="34">
        <v>23008.49</v>
      </c>
      <c r="J973" s="34">
        <v>8649.14</v>
      </c>
      <c r="K973" s="34">
        <v>8715.5499999999993</v>
      </c>
      <c r="L973" s="34">
        <v>8390.92</v>
      </c>
      <c r="M973" s="34">
        <v>891.97</v>
      </c>
      <c r="N973" s="34">
        <v>951.62</v>
      </c>
      <c r="O973" s="34">
        <v>961.16955104562612</v>
      </c>
      <c r="P973" s="34">
        <v>986.85212199019713</v>
      </c>
      <c r="Q973" s="34">
        <v>948.37822268234254</v>
      </c>
      <c r="R973" s="34">
        <v>955.22086267728196</v>
      </c>
      <c r="S973" s="34">
        <v>965.74196728064055</v>
      </c>
    </row>
    <row r="974" spans="2:19">
      <c r="B974" s="5">
        <v>2001</v>
      </c>
      <c r="C974" s="34">
        <v>3936.99</v>
      </c>
      <c r="D974" s="34">
        <v>3894.18</v>
      </c>
      <c r="E974" s="34">
        <v>4165.07</v>
      </c>
      <c r="F974" s="34">
        <v>4175.25</v>
      </c>
      <c r="G974" s="34">
        <v>4216.4799999999996</v>
      </c>
      <c r="H974" s="34">
        <v>626.25</v>
      </c>
      <c r="I974" s="34">
        <v>4257.8900000000003</v>
      </c>
      <c r="J974" s="34">
        <v>616.08000000000004</v>
      </c>
      <c r="K974" s="34">
        <v>620.80999999999995</v>
      </c>
      <c r="L974" s="34">
        <v>597.69000000000005</v>
      </c>
      <c r="M974" s="34">
        <v>682</v>
      </c>
      <c r="N974" s="34">
        <v>678.84</v>
      </c>
      <c r="O974" s="34">
        <v>685.65118946102234</v>
      </c>
      <c r="P974" s="34">
        <v>703.97187523119226</v>
      </c>
      <c r="Q974" s="34">
        <v>676.52648352591348</v>
      </c>
      <c r="R974" s="34">
        <v>681.40768710386692</v>
      </c>
      <c r="S974" s="34">
        <v>688.91292681718176</v>
      </c>
    </row>
    <row r="975" spans="2:19">
      <c r="B975" s="5">
        <v>2000</v>
      </c>
      <c r="C975" s="34">
        <v>18479.560000000001</v>
      </c>
      <c r="D975" s="34">
        <v>18278.61</v>
      </c>
      <c r="E975" s="34"/>
      <c r="F975" s="34">
        <v>19597.900000000001</v>
      </c>
      <c r="G975" s="34">
        <v>9756.15</v>
      </c>
      <c r="H975" s="34"/>
      <c r="I975" s="34"/>
      <c r="J975" s="34"/>
      <c r="K975" s="34"/>
      <c r="L975" s="34"/>
      <c r="M975" s="34"/>
      <c r="N975" s="34"/>
      <c r="O975" s="34"/>
      <c r="P975" s="34"/>
      <c r="Q975" s="34"/>
      <c r="R975" s="34"/>
      <c r="S975" s="34"/>
    </row>
    <row r="976" spans="2:19">
      <c r="B976" s="5">
        <v>1999</v>
      </c>
      <c r="C976" s="34">
        <v>5015.6400000000003</v>
      </c>
      <c r="D976" s="34">
        <v>4961.1000000000004</v>
      </c>
      <c r="E976" s="34">
        <v>5306.21</v>
      </c>
      <c r="F976" s="34">
        <v>0</v>
      </c>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v>4430.32</v>
      </c>
      <c r="D978" s="34">
        <v>0</v>
      </c>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v>1861.63</v>
      </c>
      <c r="D980" s="34">
        <v>1841.39</v>
      </c>
      <c r="E980" s="34">
        <v>1969.48</v>
      </c>
      <c r="F980" s="34">
        <v>1974.29</v>
      </c>
      <c r="G980" s="34">
        <v>1993.79</v>
      </c>
      <c r="H980" s="34">
        <v>2043.63</v>
      </c>
      <c r="I980" s="34">
        <v>2013.37</v>
      </c>
      <c r="J980" s="34">
        <v>2010.46</v>
      </c>
      <c r="K980" s="34">
        <v>2025.89</v>
      </c>
      <c r="L980" s="34">
        <v>1950.43</v>
      </c>
      <c r="M980" s="34">
        <v>2225.56</v>
      </c>
      <c r="N980" s="34">
        <v>2374.39</v>
      </c>
      <c r="O980" s="34">
        <v>2398.208037153272</v>
      </c>
      <c r="P980" s="34">
        <v>2462.2884566661719</v>
      </c>
      <c r="Q980" s="34">
        <v>2366.2924750619409</v>
      </c>
      <c r="R980" s="34">
        <v>2383.36550261817</v>
      </c>
      <c r="S980" s="34">
        <v>2409.6166438367572</v>
      </c>
    </row>
    <row r="981" spans="2:19">
      <c r="B981" s="5">
        <v>1994</v>
      </c>
      <c r="C981" s="104"/>
      <c r="D981" s="34"/>
      <c r="E981" s="34"/>
      <c r="F981" s="34"/>
      <c r="G981" s="34"/>
      <c r="H981" s="34"/>
      <c r="I981" s="34"/>
      <c r="J981" s="34"/>
      <c r="K981" s="34"/>
      <c r="L981" s="34"/>
      <c r="M981" s="34"/>
      <c r="N981" s="34"/>
      <c r="O981" s="34"/>
      <c r="P981" s="34"/>
      <c r="Q981" s="34"/>
      <c r="R981" s="34"/>
      <c r="S981" s="34"/>
    </row>
    <row r="982" spans="2:19">
      <c r="B982" s="5">
        <v>1993</v>
      </c>
      <c r="C982" s="104"/>
      <c r="D982" s="34"/>
      <c r="E982" s="34"/>
      <c r="F982" s="34"/>
      <c r="G982" s="34"/>
      <c r="H982" s="34"/>
      <c r="I982" s="34"/>
      <c r="J982" s="34"/>
      <c r="K982" s="34"/>
      <c r="L982" s="34"/>
      <c r="M982" s="34"/>
      <c r="N982" s="34"/>
      <c r="O982" s="34"/>
      <c r="P982" s="34"/>
      <c r="Q982" s="34"/>
      <c r="R982" s="34"/>
      <c r="S982" s="34"/>
    </row>
    <row r="983" spans="2:19">
      <c r="B983" s="5">
        <v>1992</v>
      </c>
      <c r="C983" s="104"/>
      <c r="D983" s="34"/>
      <c r="E983" s="34"/>
      <c r="F983" s="34"/>
      <c r="G983" s="34"/>
      <c r="H983" s="34"/>
      <c r="I983" s="34"/>
      <c r="J983" s="34"/>
      <c r="K983" s="34"/>
      <c r="L983" s="34"/>
      <c r="M983" s="34"/>
      <c r="N983" s="34"/>
      <c r="O983" s="34"/>
      <c r="P983" s="34"/>
      <c r="Q983" s="34"/>
      <c r="R983" s="34"/>
      <c r="S983" s="34"/>
    </row>
    <row r="984" spans="2:19">
      <c r="B984" s="5">
        <v>1991</v>
      </c>
      <c r="C984" s="104"/>
      <c r="D984" s="34"/>
      <c r="E984" s="34"/>
      <c r="F984" s="34"/>
      <c r="G984" s="34"/>
      <c r="H984" s="34"/>
      <c r="I984" s="34"/>
      <c r="J984" s="34"/>
      <c r="K984" s="34"/>
      <c r="L984" s="34"/>
      <c r="M984" s="34"/>
      <c r="N984" s="34"/>
      <c r="O984" s="34"/>
      <c r="P984" s="34"/>
      <c r="Q984" s="34"/>
      <c r="R984" s="34"/>
      <c r="S984" s="34"/>
    </row>
    <row r="985" spans="2:19">
      <c r="B985" s="5">
        <v>1990</v>
      </c>
      <c r="C985" s="104"/>
      <c r="D985" s="34"/>
      <c r="E985" s="34"/>
      <c r="F985" s="34"/>
      <c r="G985" s="34"/>
      <c r="H985" s="34"/>
      <c r="I985" s="34"/>
      <c r="J985" s="34"/>
      <c r="K985" s="34"/>
      <c r="L985" s="34"/>
      <c r="M985" s="34"/>
      <c r="N985" s="34"/>
      <c r="O985" s="34"/>
      <c r="P985" s="34"/>
      <c r="Q985" s="34"/>
      <c r="R985" s="34"/>
      <c r="S985" s="34"/>
    </row>
    <row r="986" spans="2:19">
      <c r="B986" s="5">
        <v>1989</v>
      </c>
      <c r="C986" s="104"/>
      <c r="D986" s="34"/>
      <c r="E986" s="34"/>
      <c r="F986" s="34"/>
      <c r="G986" s="34"/>
      <c r="H986" s="34"/>
      <c r="I986" s="34"/>
      <c r="J986" s="34"/>
      <c r="K986" s="34"/>
      <c r="L986" s="34"/>
      <c r="M986" s="34"/>
      <c r="N986" s="34"/>
      <c r="O986" s="34"/>
      <c r="P986" s="34"/>
      <c r="Q986" s="34"/>
      <c r="R986" s="34"/>
      <c r="S986" s="34"/>
    </row>
    <row r="987" spans="2:19">
      <c r="B987" s="5">
        <v>1988</v>
      </c>
      <c r="C987" s="104"/>
      <c r="D987" s="34"/>
      <c r="E987" s="34"/>
      <c r="F987" s="34"/>
      <c r="G987" s="34"/>
      <c r="H987" s="34"/>
      <c r="I987" s="34"/>
      <c r="J987" s="34"/>
      <c r="K987" s="34"/>
      <c r="L987" s="34"/>
      <c r="M987" s="34"/>
      <c r="N987" s="34"/>
      <c r="O987" s="34"/>
      <c r="P987" s="34"/>
      <c r="Q987" s="34"/>
      <c r="R987" s="34"/>
      <c r="S987" s="34"/>
    </row>
    <row r="988" spans="2:19">
      <c r="B988" s="5">
        <v>1987</v>
      </c>
      <c r="C988" s="104"/>
      <c r="D988" s="34"/>
      <c r="E988" s="34"/>
      <c r="F988" s="34"/>
      <c r="G988" s="34"/>
      <c r="H988" s="34"/>
      <c r="I988" s="34"/>
      <c r="J988" s="34"/>
      <c r="K988" s="34"/>
      <c r="L988" s="34"/>
      <c r="M988" s="34"/>
      <c r="N988" s="34"/>
      <c r="O988" s="34"/>
      <c r="P988" s="34"/>
      <c r="Q988" s="34"/>
      <c r="R988" s="34"/>
      <c r="S988" s="34"/>
    </row>
    <row r="989" spans="2:19">
      <c r="B989" s="5">
        <v>1986</v>
      </c>
      <c r="C989" s="104"/>
      <c r="D989" s="34"/>
      <c r="E989" s="34"/>
      <c r="F989" s="34"/>
      <c r="G989" s="34"/>
      <c r="H989" s="34"/>
      <c r="I989" s="34"/>
      <c r="J989" s="34"/>
      <c r="K989" s="34"/>
      <c r="L989" s="34"/>
      <c r="M989" s="34"/>
      <c r="N989" s="34"/>
      <c r="O989" s="34"/>
      <c r="P989" s="34"/>
      <c r="Q989" s="34"/>
      <c r="R989" s="34"/>
      <c r="S989" s="34"/>
    </row>
    <row r="990" spans="2:19">
      <c r="B990" s="5">
        <v>1985</v>
      </c>
      <c r="C990" s="104"/>
      <c r="D990" s="34"/>
      <c r="E990" s="34"/>
      <c r="F990" s="34"/>
      <c r="G990" s="34"/>
      <c r="H990" s="34"/>
      <c r="I990" s="34"/>
      <c r="J990" s="34"/>
      <c r="K990" s="34"/>
      <c r="L990" s="34"/>
      <c r="M990" s="34"/>
      <c r="N990" s="34"/>
      <c r="O990" s="34"/>
      <c r="P990" s="34"/>
      <c r="Q990" s="34"/>
      <c r="R990" s="34"/>
      <c r="S990" s="34"/>
    </row>
    <row r="991" spans="2:19">
      <c r="B991" s="5">
        <v>1984</v>
      </c>
      <c r="C991" s="104"/>
      <c r="D991" s="34"/>
      <c r="E991" s="34"/>
      <c r="F991" s="34"/>
      <c r="G991" s="34"/>
      <c r="H991" s="34"/>
      <c r="I991" s="34"/>
      <c r="J991" s="34"/>
      <c r="K991" s="34"/>
      <c r="L991" s="34"/>
      <c r="M991" s="34"/>
      <c r="N991" s="34"/>
      <c r="O991" s="34"/>
      <c r="P991" s="34"/>
      <c r="Q991" s="34"/>
      <c r="R991" s="34"/>
      <c r="S991" s="34"/>
    </row>
    <row r="992" spans="2:19">
      <c r="B992" s="5">
        <v>1983</v>
      </c>
      <c r="C992" s="104"/>
      <c r="D992" s="34"/>
      <c r="E992" s="34"/>
      <c r="F992" s="34"/>
      <c r="G992" s="34"/>
      <c r="H992" s="34"/>
      <c r="I992" s="34"/>
      <c r="J992" s="34"/>
      <c r="K992" s="34"/>
      <c r="L992" s="34"/>
      <c r="M992" s="34"/>
      <c r="N992" s="34"/>
      <c r="O992" s="34"/>
      <c r="P992" s="34"/>
      <c r="Q992" s="34"/>
      <c r="R992" s="34"/>
      <c r="S992" s="34"/>
    </row>
    <row r="993" spans="2:19">
      <c r="B993" s="5">
        <v>1982</v>
      </c>
      <c r="C993" s="104"/>
      <c r="D993" s="34"/>
      <c r="E993" s="34"/>
      <c r="F993" s="34"/>
      <c r="G993" s="34"/>
      <c r="H993" s="34"/>
      <c r="I993" s="34"/>
      <c r="J993" s="34"/>
      <c r="K993" s="34"/>
      <c r="L993" s="34"/>
      <c r="M993" s="34"/>
      <c r="N993" s="34"/>
      <c r="O993" s="34"/>
      <c r="P993" s="34"/>
      <c r="Q993" s="34"/>
      <c r="R993" s="34"/>
      <c r="S993" s="34"/>
    </row>
    <row r="994" spans="2:19">
      <c r="B994" s="5">
        <v>1981</v>
      </c>
      <c r="C994" s="104"/>
      <c r="D994" s="34"/>
      <c r="E994" s="34"/>
      <c r="F994" s="34"/>
      <c r="G994" s="34"/>
      <c r="H994" s="34"/>
      <c r="I994" s="34"/>
      <c r="J994" s="34"/>
      <c r="K994" s="34"/>
      <c r="L994" s="34"/>
      <c r="M994" s="34"/>
      <c r="N994" s="34"/>
      <c r="O994" s="34"/>
      <c r="P994" s="34"/>
      <c r="Q994" s="34"/>
      <c r="R994" s="34"/>
      <c r="S994" s="34"/>
    </row>
    <row r="995" spans="2:19">
      <c r="B995" s="5">
        <v>1980</v>
      </c>
      <c r="C995" s="104"/>
      <c r="D995" s="34"/>
      <c r="E995" s="34"/>
      <c r="F995" s="34"/>
      <c r="G995" s="34"/>
      <c r="H995" s="34"/>
      <c r="I995" s="34"/>
      <c r="J995" s="34"/>
      <c r="K995" s="34"/>
      <c r="L995" s="34"/>
      <c r="M995" s="34"/>
      <c r="N995" s="34"/>
      <c r="O995" s="34"/>
      <c r="P995" s="34"/>
      <c r="Q995" s="34"/>
      <c r="R995" s="34"/>
      <c r="S995" s="34"/>
    </row>
    <row r="996" spans="2:19">
      <c r="B996" s="5">
        <v>1979</v>
      </c>
      <c r="C996" s="103">
        <v>1309.7</v>
      </c>
      <c r="D996" s="34">
        <v>1295.46</v>
      </c>
      <c r="E996" s="34">
        <v>1385.57</v>
      </c>
      <c r="F996" s="34">
        <v>1388.96</v>
      </c>
      <c r="G996" s="34">
        <v>1402.68</v>
      </c>
      <c r="H996" s="34">
        <v>1437.74</v>
      </c>
      <c r="I996" s="34">
        <v>1416.45</v>
      </c>
      <c r="J996" s="34">
        <v>1414.4</v>
      </c>
      <c r="K996" s="34">
        <v>1425.26</v>
      </c>
      <c r="L996" s="34">
        <v>1372.17</v>
      </c>
      <c r="M996" s="34">
        <v>1565.73</v>
      </c>
      <c r="N996" s="34">
        <v>1670.44</v>
      </c>
      <c r="O996" s="34">
        <v>1687.1922749788423</v>
      </c>
      <c r="P996" s="34">
        <v>1732.2742641576897</v>
      </c>
      <c r="Q996" s="34">
        <v>1664.7389727724085</v>
      </c>
      <c r="R996" s="34">
        <v>1676.7502244057584</v>
      </c>
      <c r="S996" s="34">
        <v>1695.2184815324226</v>
      </c>
    </row>
    <row r="997" spans="2:19">
      <c r="B997" s="5">
        <v>1978</v>
      </c>
      <c r="C997" s="104"/>
      <c r="D997" s="34"/>
      <c r="E997" s="34"/>
      <c r="F997" s="34"/>
      <c r="G997" s="34"/>
      <c r="H997" s="34"/>
      <c r="I997" s="34"/>
      <c r="J997" s="34"/>
      <c r="K997" s="34"/>
      <c r="L997" s="34"/>
      <c r="M997" s="34"/>
      <c r="N997" s="34"/>
      <c r="O997" s="34"/>
      <c r="P997" s="34"/>
      <c r="Q997" s="34"/>
      <c r="R997" s="34"/>
      <c r="S997" s="34"/>
    </row>
    <row r="998" spans="2:19">
      <c r="B998" s="5">
        <v>1977</v>
      </c>
      <c r="C998" s="104"/>
      <c r="D998" s="34"/>
      <c r="E998" s="34"/>
      <c r="F998" s="34"/>
      <c r="G998" s="34"/>
      <c r="H998" s="34"/>
      <c r="I998" s="34"/>
      <c r="J998" s="34"/>
      <c r="K998" s="34"/>
      <c r="L998" s="34"/>
      <c r="M998" s="34"/>
      <c r="N998" s="34"/>
      <c r="O998" s="34"/>
      <c r="P998" s="34"/>
      <c r="Q998" s="34"/>
      <c r="R998" s="34"/>
      <c r="S998" s="34"/>
    </row>
    <row r="999" spans="2:19">
      <c r="B999" s="5">
        <v>1976</v>
      </c>
      <c r="C999" s="104"/>
      <c r="D999" s="34"/>
      <c r="E999" s="34"/>
      <c r="F999" s="34"/>
      <c r="G999" s="34"/>
      <c r="H999" s="34"/>
      <c r="I999" s="34"/>
      <c r="J999" s="34"/>
      <c r="K999" s="34"/>
      <c r="L999" s="34"/>
      <c r="M999" s="34"/>
      <c r="N999" s="34"/>
      <c r="O999" s="34"/>
      <c r="P999" s="34"/>
      <c r="Q999" s="34"/>
      <c r="R999" s="34"/>
      <c r="S999" s="34"/>
    </row>
    <row r="1000" spans="2:19">
      <c r="B1000" s="5">
        <v>1975</v>
      </c>
      <c r="C1000" s="104"/>
      <c r="D1000" s="34"/>
      <c r="E1000" s="34"/>
      <c r="F1000" s="34"/>
      <c r="G1000" s="34"/>
      <c r="H1000" s="34"/>
      <c r="I1000" s="34"/>
      <c r="J1000" s="34"/>
      <c r="K1000" s="34"/>
      <c r="L1000" s="34"/>
      <c r="M1000" s="34"/>
      <c r="N1000" s="34"/>
      <c r="O1000" s="34"/>
      <c r="P1000" s="34"/>
      <c r="Q1000" s="34"/>
      <c r="R1000" s="34"/>
      <c r="S1000" s="34"/>
    </row>
    <row r="1001" spans="2:19">
      <c r="B1001" s="5">
        <v>1974</v>
      </c>
      <c r="C1001" s="104"/>
      <c r="D1001" s="34"/>
      <c r="E1001" s="34"/>
      <c r="F1001" s="34"/>
      <c r="G1001" s="34"/>
      <c r="H1001" s="34"/>
      <c r="I1001" s="34"/>
      <c r="J1001" s="34"/>
      <c r="K1001" s="34"/>
      <c r="L1001" s="34"/>
      <c r="M1001" s="34"/>
      <c r="N1001" s="34"/>
      <c r="O1001" s="34"/>
      <c r="P1001" s="34"/>
      <c r="Q1001" s="34"/>
      <c r="R1001" s="34"/>
      <c r="S1001" s="34"/>
    </row>
    <row r="1002" spans="2:19">
      <c r="B1002" s="5">
        <v>1973</v>
      </c>
      <c r="C1002" s="104"/>
      <c r="D1002" s="34"/>
      <c r="E1002" s="34"/>
      <c r="F1002" s="34"/>
      <c r="G1002" s="34"/>
      <c r="H1002" s="34"/>
      <c r="I1002" s="34"/>
      <c r="J1002" s="34"/>
      <c r="K1002" s="34"/>
      <c r="L1002" s="34"/>
      <c r="M1002" s="34"/>
      <c r="N1002" s="34"/>
      <c r="O1002" s="34"/>
      <c r="P1002" s="34"/>
      <c r="Q1002" s="34"/>
      <c r="R1002" s="34"/>
      <c r="S1002" s="34"/>
    </row>
    <row r="1003" spans="2:19">
      <c r="B1003" s="5">
        <v>1972</v>
      </c>
      <c r="C1003" s="104"/>
      <c r="D1003" s="34"/>
      <c r="E1003" s="34"/>
      <c r="F1003" s="34"/>
      <c r="G1003" s="34"/>
      <c r="H1003" s="34"/>
      <c r="I1003" s="34"/>
      <c r="J1003" s="34"/>
      <c r="K1003" s="34"/>
      <c r="L1003" s="34"/>
      <c r="M1003" s="34"/>
      <c r="N1003" s="34"/>
      <c r="O1003" s="34"/>
      <c r="P1003" s="34"/>
      <c r="Q1003" s="34"/>
      <c r="R1003" s="34"/>
      <c r="S1003" s="34"/>
    </row>
    <row r="1004" spans="2:19">
      <c r="B1004" s="5">
        <v>1971</v>
      </c>
      <c r="C1004" s="104"/>
      <c r="D1004" s="34"/>
      <c r="E1004" s="34"/>
      <c r="F1004" s="34"/>
      <c r="G1004" s="34"/>
      <c r="H1004" s="34"/>
      <c r="I1004" s="34"/>
      <c r="J1004" s="34"/>
      <c r="K1004" s="34"/>
      <c r="L1004" s="34"/>
      <c r="M1004" s="34"/>
      <c r="N1004" s="34"/>
      <c r="O1004" s="34"/>
      <c r="P1004" s="34"/>
      <c r="Q1004" s="34"/>
      <c r="R1004" s="34"/>
      <c r="S1004" s="34"/>
    </row>
    <row r="1005" spans="2:19">
      <c r="B1005" s="5">
        <v>1970</v>
      </c>
      <c r="C1005" s="103">
        <v>1781.97</v>
      </c>
      <c r="D1005" s="34">
        <v>1762.59</v>
      </c>
      <c r="E1005" s="34">
        <v>1885.21</v>
      </c>
      <c r="F1005" s="34">
        <v>1889.81</v>
      </c>
      <c r="G1005" s="34">
        <v>1908.47</v>
      </c>
      <c r="H1005" s="34">
        <v>1956.18</v>
      </c>
      <c r="I1005" s="34">
        <v>1927.22</v>
      </c>
      <c r="J1005" s="34">
        <v>1924.43</v>
      </c>
      <c r="K1005" s="34">
        <v>1939.21</v>
      </c>
      <c r="L1005" s="34">
        <v>1866.97</v>
      </c>
      <c r="M1005" s="34">
        <v>2130.33</v>
      </c>
      <c r="N1005" s="34">
        <v>2272.79</v>
      </c>
      <c r="O1005" s="34">
        <v>2295.5874085986011</v>
      </c>
      <c r="P1005" s="34">
        <v>2356.925792046829</v>
      </c>
      <c r="Q1005" s="34">
        <v>2265.0375307981026</v>
      </c>
      <c r="R1005" s="34">
        <v>2281.3799942030951</v>
      </c>
      <c r="S1005" s="34">
        <v>2306.50783478621</v>
      </c>
    </row>
    <row r="1006" spans="2:19">
      <c r="B1006" s="5">
        <v>1969</v>
      </c>
      <c r="C1006" s="104"/>
      <c r="D1006" s="34"/>
      <c r="E1006" s="34"/>
      <c r="F1006" s="34"/>
      <c r="G1006" s="34"/>
      <c r="H1006" s="34"/>
      <c r="I1006" s="34"/>
      <c r="J1006" s="34"/>
      <c r="K1006" s="34"/>
      <c r="L1006" s="34"/>
      <c r="M1006" s="34"/>
      <c r="N1006" s="34"/>
      <c r="O1006" s="34"/>
      <c r="P1006" s="34"/>
      <c r="Q1006" s="34"/>
      <c r="R1006" s="34"/>
      <c r="S1006" s="34"/>
    </row>
    <row r="1007" spans="2:19">
      <c r="B1007" s="5">
        <v>1968</v>
      </c>
      <c r="C1007" s="104"/>
      <c r="D1007" s="34"/>
      <c r="E1007" s="34"/>
      <c r="F1007" s="34"/>
      <c r="G1007" s="34"/>
      <c r="H1007" s="34"/>
      <c r="I1007" s="34"/>
      <c r="J1007" s="34"/>
      <c r="K1007" s="34"/>
      <c r="L1007" s="34"/>
      <c r="M1007" s="34"/>
      <c r="N1007" s="34"/>
      <c r="O1007" s="34"/>
      <c r="P1007" s="34"/>
      <c r="Q1007" s="34"/>
      <c r="R1007" s="34"/>
      <c r="S1007" s="34"/>
    </row>
    <row r="1008" spans="2:19">
      <c r="B1008" s="5">
        <v>1967</v>
      </c>
      <c r="C1008" s="104"/>
      <c r="D1008" s="34"/>
      <c r="E1008" s="34"/>
      <c r="F1008" s="34"/>
      <c r="G1008" s="34"/>
      <c r="H1008" s="34"/>
      <c r="I1008" s="34"/>
      <c r="J1008" s="34"/>
      <c r="K1008" s="34"/>
      <c r="L1008" s="34"/>
      <c r="M1008" s="34"/>
      <c r="N1008" s="34"/>
      <c r="O1008" s="34"/>
      <c r="P1008" s="34"/>
      <c r="Q1008" s="34"/>
      <c r="R1008" s="34"/>
      <c r="S1008" s="34"/>
    </row>
    <row r="1009" spans="2:19">
      <c r="B1009" s="5">
        <v>1966</v>
      </c>
      <c r="C1009" s="104"/>
      <c r="D1009" s="34"/>
      <c r="E1009" s="34"/>
      <c r="F1009" s="34"/>
      <c r="G1009" s="34"/>
      <c r="H1009" s="34"/>
      <c r="I1009" s="34"/>
      <c r="J1009" s="34"/>
      <c r="K1009" s="34"/>
      <c r="L1009" s="34"/>
      <c r="M1009" s="34"/>
      <c r="N1009" s="34"/>
      <c r="O1009" s="34"/>
      <c r="P1009" s="34"/>
      <c r="Q1009" s="34"/>
      <c r="R1009" s="34"/>
      <c r="S1009" s="34"/>
    </row>
    <row r="1010" spans="2:19">
      <c r="B1010" s="5">
        <v>1965</v>
      </c>
      <c r="C1010" s="104"/>
      <c r="D1010" s="34"/>
      <c r="E1010" s="34"/>
      <c r="F1010" s="34"/>
      <c r="G1010" s="34"/>
      <c r="H1010" s="34"/>
      <c r="I1010" s="34"/>
      <c r="J1010" s="34"/>
      <c r="K1010" s="34"/>
      <c r="L1010" s="34"/>
      <c r="M1010" s="34"/>
      <c r="N1010" s="34"/>
      <c r="O1010" s="34"/>
      <c r="P1010" s="34"/>
      <c r="Q1010" s="34"/>
      <c r="R1010" s="34"/>
      <c r="S1010" s="34"/>
    </row>
    <row r="1011" spans="2:19">
      <c r="B1011" s="5">
        <v>1964</v>
      </c>
      <c r="C1011" s="104"/>
      <c r="D1011" s="34"/>
      <c r="E1011" s="34"/>
      <c r="F1011" s="34"/>
      <c r="G1011" s="34"/>
      <c r="H1011" s="34"/>
      <c r="I1011" s="34"/>
      <c r="J1011" s="34"/>
      <c r="K1011" s="34"/>
      <c r="L1011" s="34"/>
      <c r="M1011" s="34"/>
      <c r="N1011" s="34"/>
      <c r="O1011" s="34"/>
      <c r="P1011" s="34"/>
      <c r="Q1011" s="34"/>
      <c r="R1011" s="34"/>
      <c r="S1011" s="34"/>
    </row>
    <row r="1012" spans="2:19">
      <c r="B1012" s="5">
        <v>1963</v>
      </c>
      <c r="C1012" s="104"/>
      <c r="D1012" s="34"/>
      <c r="E1012" s="34"/>
      <c r="F1012" s="34"/>
      <c r="G1012" s="34"/>
      <c r="H1012" s="34"/>
      <c r="I1012" s="34"/>
      <c r="J1012" s="34"/>
      <c r="K1012" s="34"/>
      <c r="L1012" s="34"/>
      <c r="M1012" s="34"/>
      <c r="N1012" s="34"/>
      <c r="O1012" s="34"/>
      <c r="P1012" s="34"/>
      <c r="Q1012" s="34"/>
      <c r="R1012" s="34"/>
      <c r="S1012" s="34"/>
    </row>
    <row r="1013" spans="2:19">
      <c r="B1013" s="5">
        <v>1962</v>
      </c>
      <c r="C1013" s="104"/>
      <c r="D1013" s="34"/>
      <c r="E1013" s="34"/>
      <c r="F1013" s="34"/>
      <c r="G1013" s="34"/>
      <c r="H1013" s="34"/>
      <c r="I1013" s="34"/>
      <c r="J1013" s="34"/>
      <c r="K1013" s="34"/>
      <c r="L1013" s="34"/>
      <c r="M1013" s="34"/>
      <c r="N1013" s="34"/>
      <c r="O1013" s="34"/>
      <c r="P1013" s="34"/>
      <c r="Q1013" s="34"/>
      <c r="R1013" s="34"/>
      <c r="S1013" s="34"/>
    </row>
    <row r="1014" spans="2:19">
      <c r="B1014" s="5">
        <v>1961</v>
      </c>
      <c r="C1014" s="104"/>
      <c r="D1014" s="34"/>
      <c r="E1014" s="34"/>
      <c r="F1014" s="34"/>
      <c r="G1014" s="34"/>
      <c r="H1014" s="34"/>
      <c r="I1014" s="34"/>
      <c r="J1014" s="34"/>
      <c r="K1014" s="34"/>
      <c r="L1014" s="34"/>
      <c r="M1014" s="34"/>
      <c r="N1014" s="34"/>
      <c r="O1014" s="34"/>
      <c r="P1014" s="34"/>
      <c r="Q1014" s="34"/>
      <c r="R1014" s="34"/>
      <c r="S1014" s="34"/>
    </row>
    <row r="1015" spans="2:19">
      <c r="B1015" s="5">
        <v>1960</v>
      </c>
      <c r="C1015" s="104"/>
      <c r="D1015" s="34"/>
      <c r="E1015" s="34"/>
      <c r="F1015" s="34"/>
      <c r="G1015" s="34"/>
      <c r="H1015" s="34"/>
      <c r="I1015" s="34"/>
      <c r="J1015" s="34"/>
      <c r="K1015" s="34"/>
      <c r="L1015" s="34"/>
      <c r="M1015" s="34"/>
      <c r="N1015" s="34"/>
      <c r="O1015" s="34"/>
      <c r="P1015" s="34"/>
      <c r="Q1015" s="34"/>
      <c r="R1015" s="34"/>
      <c r="S1015" s="34"/>
    </row>
    <row r="1016" spans="2:19">
      <c r="B1016" s="5">
        <v>1959</v>
      </c>
      <c r="C1016" s="104"/>
      <c r="D1016" s="34"/>
      <c r="E1016" s="34"/>
      <c r="F1016" s="34"/>
      <c r="G1016" s="34"/>
      <c r="H1016" s="34"/>
      <c r="I1016" s="34"/>
      <c r="J1016" s="34"/>
      <c r="K1016" s="34"/>
      <c r="L1016" s="34"/>
      <c r="M1016" s="34"/>
      <c r="N1016" s="34"/>
      <c r="O1016" s="34"/>
      <c r="P1016" s="34"/>
      <c r="Q1016" s="34"/>
      <c r="R1016" s="34"/>
      <c r="S1016" s="34"/>
    </row>
    <row r="1017" spans="2:19">
      <c r="B1017" s="5">
        <v>1958</v>
      </c>
      <c r="C1017" s="104"/>
      <c r="D1017" s="34"/>
      <c r="E1017" s="34"/>
      <c r="F1017" s="34"/>
      <c r="G1017" s="34"/>
      <c r="H1017" s="34"/>
      <c r="I1017" s="34"/>
      <c r="J1017" s="34"/>
      <c r="K1017" s="34"/>
      <c r="L1017" s="34"/>
      <c r="M1017" s="34"/>
      <c r="N1017" s="34"/>
      <c r="O1017" s="34"/>
      <c r="P1017" s="34"/>
      <c r="Q1017" s="34"/>
      <c r="R1017" s="34"/>
      <c r="S1017" s="34"/>
    </row>
    <row r="1018" spans="2:19">
      <c r="B1018" s="5">
        <v>1957</v>
      </c>
      <c r="C1018" s="104"/>
      <c r="D1018" s="34"/>
      <c r="E1018" s="34"/>
      <c r="F1018" s="34"/>
      <c r="G1018" s="34"/>
      <c r="H1018" s="34"/>
      <c r="I1018" s="34"/>
      <c r="J1018" s="34"/>
      <c r="K1018" s="34"/>
      <c r="L1018" s="34"/>
      <c r="M1018" s="34"/>
      <c r="N1018" s="34"/>
      <c r="O1018" s="34"/>
      <c r="P1018" s="34"/>
      <c r="Q1018" s="34"/>
      <c r="R1018" s="34"/>
      <c r="S1018" s="34"/>
    </row>
    <row r="1019" spans="2:19">
      <c r="B1019" s="5">
        <v>1956</v>
      </c>
      <c r="C1019" s="104"/>
      <c r="D1019" s="34"/>
      <c r="E1019" s="34"/>
      <c r="F1019" s="34"/>
      <c r="G1019" s="34"/>
      <c r="H1019" s="34"/>
      <c r="I1019" s="34"/>
      <c r="J1019" s="34"/>
      <c r="K1019" s="34"/>
      <c r="L1019" s="34"/>
      <c r="M1019" s="34"/>
      <c r="N1019" s="34"/>
      <c r="O1019" s="34"/>
      <c r="P1019" s="34"/>
      <c r="Q1019" s="34"/>
      <c r="R1019" s="34"/>
      <c r="S1019" s="34"/>
    </row>
    <row r="1020" spans="2:19">
      <c r="B1020" s="5">
        <v>1955</v>
      </c>
      <c r="C1020" s="104"/>
      <c r="D1020" s="34"/>
      <c r="E1020" s="34"/>
      <c r="F1020" s="34"/>
      <c r="G1020" s="34"/>
      <c r="H1020" s="34"/>
      <c r="I1020" s="34"/>
      <c r="J1020" s="34"/>
      <c r="K1020" s="34"/>
      <c r="L1020" s="34"/>
      <c r="M1020" s="34"/>
      <c r="N1020" s="34"/>
      <c r="O1020" s="34"/>
      <c r="P1020" s="34"/>
      <c r="Q1020" s="34"/>
      <c r="R1020" s="34"/>
      <c r="S1020" s="34"/>
    </row>
    <row r="1021" spans="2:19">
      <c r="B1021" s="5">
        <v>1954</v>
      </c>
      <c r="C1021" s="104"/>
      <c r="D1021" s="34"/>
      <c r="E1021" s="34"/>
      <c r="F1021" s="34"/>
      <c r="G1021" s="34"/>
      <c r="H1021" s="34"/>
      <c r="I1021" s="34"/>
      <c r="J1021" s="34"/>
      <c r="K1021" s="34"/>
      <c r="L1021" s="34"/>
      <c r="M1021" s="34"/>
      <c r="N1021" s="34"/>
      <c r="O1021" s="34"/>
      <c r="P1021" s="34"/>
      <c r="Q1021" s="34"/>
      <c r="R1021" s="34"/>
      <c r="S1021" s="34"/>
    </row>
    <row r="1022" spans="2:19">
      <c r="B1022" s="5">
        <v>1953</v>
      </c>
      <c r="C1022" s="104"/>
      <c r="D1022" s="34"/>
      <c r="E1022" s="34"/>
      <c r="F1022" s="34"/>
      <c r="G1022" s="34"/>
      <c r="H1022" s="34"/>
      <c r="I1022" s="34"/>
      <c r="J1022" s="34"/>
      <c r="K1022" s="34"/>
      <c r="L1022" s="34"/>
      <c r="M1022" s="34"/>
      <c r="N1022" s="34"/>
      <c r="O1022" s="34"/>
      <c r="P1022" s="34"/>
      <c r="Q1022" s="34"/>
      <c r="R1022" s="34"/>
      <c r="S1022" s="34"/>
    </row>
    <row r="1023" spans="2:19">
      <c r="B1023" s="5">
        <v>1952</v>
      </c>
      <c r="C1023" s="104"/>
      <c r="D1023" s="34"/>
      <c r="E1023" s="34"/>
      <c r="F1023" s="34"/>
      <c r="G1023" s="34"/>
      <c r="H1023" s="34"/>
      <c r="I1023" s="34"/>
      <c r="J1023" s="34"/>
      <c r="K1023" s="34"/>
      <c r="L1023" s="34"/>
      <c r="M1023" s="34"/>
      <c r="N1023" s="34"/>
      <c r="O1023" s="34"/>
      <c r="P1023" s="34"/>
      <c r="Q1023" s="34"/>
      <c r="R1023" s="34"/>
      <c r="S1023" s="34"/>
    </row>
    <row r="1024" spans="2:19">
      <c r="B1024" s="5">
        <v>1951</v>
      </c>
      <c r="C1024" s="104"/>
      <c r="D1024" s="34"/>
      <c r="E1024" s="34"/>
      <c r="F1024" s="34"/>
      <c r="G1024" s="34"/>
      <c r="H1024" s="34"/>
      <c r="I1024" s="34"/>
      <c r="J1024" s="34"/>
      <c r="K1024" s="34"/>
      <c r="L1024" s="34"/>
      <c r="M1024" s="34"/>
      <c r="N1024" s="34"/>
      <c r="O1024" s="34"/>
      <c r="P1024" s="34"/>
      <c r="Q1024" s="34"/>
      <c r="R1024" s="34"/>
      <c r="S1024" s="34"/>
    </row>
    <row r="1025" spans="2:19">
      <c r="B1025" s="5">
        <v>1950</v>
      </c>
      <c r="C1025" s="104"/>
      <c r="D1025" s="34"/>
      <c r="E1025" s="34"/>
      <c r="F1025" s="34"/>
      <c r="G1025" s="34"/>
      <c r="H1025" s="34"/>
      <c r="I1025" s="34"/>
      <c r="J1025" s="34"/>
      <c r="K1025" s="34"/>
      <c r="L1025" s="34"/>
      <c r="M1025" s="34"/>
      <c r="N1025" s="34"/>
      <c r="O1025" s="34"/>
      <c r="P1025" s="34"/>
      <c r="Q1025" s="34"/>
      <c r="R1025" s="34"/>
      <c r="S1025" s="34"/>
    </row>
    <row r="1026" spans="2:19">
      <c r="B1026" s="5">
        <v>1949</v>
      </c>
      <c r="C1026" s="104"/>
      <c r="D1026" s="34"/>
      <c r="E1026" s="34"/>
      <c r="F1026" s="34"/>
      <c r="G1026" s="34"/>
      <c r="H1026" s="34"/>
      <c r="I1026" s="34"/>
      <c r="J1026" s="34"/>
      <c r="K1026" s="34"/>
      <c r="L1026" s="34"/>
      <c r="M1026" s="34"/>
      <c r="N1026" s="34"/>
      <c r="O1026" s="34"/>
      <c r="P1026" s="34"/>
      <c r="Q1026" s="34"/>
      <c r="R1026" s="34"/>
      <c r="S1026" s="34"/>
    </row>
    <row r="1027" spans="2:19">
      <c r="B1027" s="5">
        <v>1948</v>
      </c>
      <c r="C1027" s="104"/>
      <c r="D1027" s="34"/>
      <c r="E1027" s="34"/>
      <c r="F1027" s="34"/>
      <c r="G1027" s="34"/>
      <c r="H1027" s="34"/>
      <c r="I1027" s="34"/>
      <c r="J1027" s="34"/>
      <c r="K1027" s="34"/>
      <c r="L1027" s="34"/>
      <c r="M1027" s="34"/>
      <c r="N1027" s="34"/>
      <c r="O1027" s="34"/>
      <c r="P1027" s="34"/>
      <c r="Q1027" s="34"/>
      <c r="R1027" s="34"/>
      <c r="S1027" s="34"/>
    </row>
    <row r="1028" spans="2:19">
      <c r="B1028" s="5">
        <v>1947</v>
      </c>
      <c r="C1028" s="104"/>
      <c r="D1028" s="34"/>
      <c r="E1028" s="34"/>
      <c r="F1028" s="34"/>
      <c r="G1028" s="34"/>
      <c r="H1028" s="34"/>
      <c r="I1028" s="34"/>
      <c r="J1028" s="34"/>
      <c r="K1028" s="34"/>
      <c r="L1028" s="34"/>
      <c r="M1028" s="34"/>
      <c r="N1028" s="34"/>
      <c r="O1028" s="34"/>
      <c r="P1028" s="34"/>
      <c r="Q1028" s="34"/>
      <c r="R1028" s="34"/>
      <c r="S1028" s="34"/>
    </row>
    <row r="1029" spans="2:19">
      <c r="B1029" s="5">
        <v>1946</v>
      </c>
      <c r="C1029" s="104"/>
      <c r="D1029" s="34"/>
      <c r="E1029" s="34"/>
      <c r="F1029" s="34"/>
      <c r="G1029" s="34"/>
      <c r="H1029" s="34"/>
      <c r="I1029" s="34"/>
      <c r="J1029" s="34"/>
      <c r="K1029" s="34"/>
      <c r="L1029" s="34"/>
      <c r="M1029" s="34"/>
      <c r="N1029" s="34"/>
      <c r="O1029" s="34"/>
      <c r="P1029" s="34"/>
      <c r="Q1029" s="34"/>
      <c r="R1029" s="34"/>
      <c r="S1029" s="34"/>
    </row>
    <row r="1030" spans="2:19">
      <c r="B1030" s="5">
        <v>1945</v>
      </c>
      <c r="C1030" s="104"/>
      <c r="D1030" s="34"/>
      <c r="E1030" s="34"/>
      <c r="F1030" s="34"/>
      <c r="G1030" s="34"/>
      <c r="H1030" s="34"/>
      <c r="I1030" s="34"/>
      <c r="J1030" s="34"/>
      <c r="K1030" s="34"/>
      <c r="L1030" s="34"/>
      <c r="M1030" s="34"/>
      <c r="N1030" s="34"/>
      <c r="O1030" s="34"/>
      <c r="P1030" s="34"/>
      <c r="Q1030" s="34"/>
      <c r="R1030" s="34"/>
      <c r="S1030" s="34"/>
    </row>
    <row r="1031" spans="2:19">
      <c r="B1031" s="5">
        <v>1944</v>
      </c>
      <c r="C1031" s="10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98134.150000000009</v>
      </c>
      <c r="D1046" s="7">
        <f>SUM(D968:D1045)</f>
        <v>97670.23</v>
      </c>
      <c r="E1046" s="7">
        <f>SUM(E967:E1045)</f>
        <v>79932.74000000002</v>
      </c>
      <c r="F1046" s="7">
        <f>SUM(F966:F1045)</f>
        <v>99889.03</v>
      </c>
      <c r="G1046" s="7">
        <f>SUM(G965:G1045)</f>
        <v>108561.53999999998</v>
      </c>
      <c r="H1046" s="7">
        <f>SUM(H959:H1045)</f>
        <v>109888.07</v>
      </c>
      <c r="I1046" s="7">
        <f>SUM(I959:I1045)</f>
        <v>112281.46</v>
      </c>
      <c r="J1046" s="7">
        <f t="shared" ref="J1046" si="17">SUM(J959:J1045)</f>
        <v>105302.58999999998</v>
      </c>
      <c r="K1046" s="7">
        <f>SUM(K959:K1045)</f>
        <v>126638.45</v>
      </c>
      <c r="L1046" s="7">
        <f t="shared" ref="L1046" si="18">SUM(L959:L1045)</f>
        <v>122843.48999999999</v>
      </c>
      <c r="M1046" s="7">
        <f>SUM(M959:M1045)</f>
        <v>166698.50999999998</v>
      </c>
      <c r="N1046" s="10">
        <f>SUM(N954:N1045)</f>
        <v>201485.11000000002</v>
      </c>
      <c r="O1046" s="10">
        <f>SUM(O954:O1045)</f>
        <v>204753.45451220372</v>
      </c>
      <c r="P1046" s="10">
        <f>SUM(P954:P1045)</f>
        <v>213391.14725420391</v>
      </c>
      <c r="Q1046" s="10">
        <f>SUM(Q954:Q1045)</f>
        <v>243816.16172204426</v>
      </c>
      <c r="R1046" s="10">
        <f>SUM(R953:R1045)</f>
        <v>265561.95764448273</v>
      </c>
      <c r="S1046" s="10">
        <f>SUM(S953:S1045)</f>
        <v>284123.81055456609</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52788.5862027685</v>
      </c>
      <c r="Q1051" s="34">
        <v>50730.544572302722</v>
      </c>
      <c r="R1051" s="34">
        <v>51096.570325481334</v>
      </c>
      <c r="S1051" s="34">
        <v>51659.364106765068</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103">
        <v>6564.57</v>
      </c>
      <c r="D1066" s="34">
        <v>6493.19</v>
      </c>
      <c r="E1066" s="34">
        <v>6944.88</v>
      </c>
      <c r="F1066" s="34">
        <v>6961.85</v>
      </c>
      <c r="G1066" s="34">
        <v>7030.6</v>
      </c>
      <c r="H1066" s="34">
        <v>7206.35</v>
      </c>
      <c r="I1066" s="34">
        <v>7099.64</v>
      </c>
      <c r="J1066" s="34">
        <v>7089.36</v>
      </c>
      <c r="K1066" s="34">
        <v>7143.8</v>
      </c>
      <c r="L1066" s="34">
        <v>6877.71</v>
      </c>
      <c r="M1066" s="34">
        <v>7847.86</v>
      </c>
      <c r="N1066" s="34">
        <v>0</v>
      </c>
      <c r="O1066" s="34"/>
      <c r="P1066" s="34"/>
      <c r="Q1066" s="34"/>
      <c r="R1066" s="34"/>
      <c r="S1066" s="34"/>
    </row>
    <row r="1067" spans="2:19">
      <c r="B1067" s="5">
        <v>2003</v>
      </c>
      <c r="C1067" s="104"/>
      <c r="D1067" s="34"/>
      <c r="E1067" s="34"/>
      <c r="F1067" s="34"/>
      <c r="G1067" s="34"/>
      <c r="H1067" s="34"/>
      <c r="I1067" s="34"/>
      <c r="J1067" s="34"/>
      <c r="K1067" s="34"/>
      <c r="L1067" s="34"/>
      <c r="M1067" s="34"/>
      <c r="N1067" s="34"/>
      <c r="O1067" s="34"/>
      <c r="P1067" s="34"/>
      <c r="Q1067" s="34"/>
      <c r="R1067" s="34"/>
      <c r="S1067" s="34"/>
    </row>
    <row r="1068" spans="2:19">
      <c r="B1068" s="5">
        <v>2002</v>
      </c>
      <c r="C1068" s="104"/>
      <c r="D1068" s="34"/>
      <c r="E1068" s="34"/>
      <c r="F1068" s="34"/>
      <c r="G1068" s="34"/>
      <c r="H1068" s="34"/>
      <c r="I1068" s="34"/>
      <c r="J1068" s="34"/>
      <c r="K1068" s="34"/>
      <c r="L1068" s="34"/>
      <c r="M1068" s="34"/>
      <c r="N1068" s="34"/>
      <c r="O1068" s="34"/>
      <c r="P1068" s="34"/>
      <c r="Q1068" s="34"/>
      <c r="R1068" s="34"/>
      <c r="S1068" s="34"/>
    </row>
    <row r="1069" spans="2:19">
      <c r="B1069" s="5">
        <v>2001</v>
      </c>
      <c r="C1069" s="103">
        <v>23028.81</v>
      </c>
      <c r="D1069" s="34">
        <v>22778.39</v>
      </c>
      <c r="E1069" s="34">
        <v>24362.94</v>
      </c>
      <c r="F1069" s="34">
        <v>24422.46</v>
      </c>
      <c r="G1069" s="34">
        <v>24663.64</v>
      </c>
      <c r="H1069" s="34">
        <v>25280.18</v>
      </c>
      <c r="I1069" s="34">
        <v>24905.86</v>
      </c>
      <c r="J1069" s="34">
        <v>24869.8</v>
      </c>
      <c r="K1069" s="34">
        <v>25060.77</v>
      </c>
      <c r="L1069" s="34">
        <v>24127.32</v>
      </c>
      <c r="M1069" s="34">
        <v>27530.66</v>
      </c>
      <c r="N1069" s="34">
        <v>29371.759999999998</v>
      </c>
      <c r="O1069" s="34">
        <v>29666.379619802265</v>
      </c>
      <c r="P1069" s="34">
        <v>30459.069003715114</v>
      </c>
      <c r="Q1069" s="34">
        <v>29271.576847852302</v>
      </c>
      <c r="R1069" s="34">
        <v>29482.774087164224</v>
      </c>
      <c r="S1069" s="34">
        <v>29807.506682826806</v>
      </c>
    </row>
    <row r="1070" spans="2:19">
      <c r="B1070" s="5">
        <v>2000</v>
      </c>
      <c r="C1070" s="104"/>
      <c r="D1070" s="34"/>
      <c r="E1070" s="34"/>
      <c r="F1070" s="34"/>
      <c r="G1070" s="34"/>
      <c r="H1070" s="34"/>
      <c r="I1070" s="34"/>
      <c r="J1070" s="34"/>
      <c r="K1070" s="34"/>
      <c r="L1070" s="34"/>
      <c r="M1070" s="34"/>
      <c r="N1070" s="34"/>
      <c r="O1070" s="34"/>
      <c r="P1070" s="34"/>
      <c r="Q1070" s="34"/>
      <c r="R1070" s="34"/>
      <c r="S1070" s="34"/>
    </row>
    <row r="1071" spans="2:19">
      <c r="B1071" s="5">
        <v>1999</v>
      </c>
      <c r="C1071" s="104"/>
      <c r="D1071" s="34"/>
      <c r="E1071" s="34"/>
      <c r="F1071" s="34"/>
      <c r="G1071" s="34"/>
      <c r="H1071" s="34"/>
      <c r="I1071" s="34"/>
      <c r="J1071" s="34"/>
      <c r="K1071" s="34"/>
      <c r="L1071" s="34"/>
      <c r="M1071" s="34"/>
      <c r="N1071" s="34"/>
      <c r="O1071" s="34"/>
      <c r="P1071" s="34"/>
      <c r="Q1071" s="34"/>
      <c r="R1071" s="34"/>
      <c r="S1071" s="34"/>
    </row>
    <row r="1072" spans="2:19">
      <c r="B1072" s="5">
        <v>1998</v>
      </c>
      <c r="C1072" s="104"/>
      <c r="D1072" s="34"/>
      <c r="E1072" s="34"/>
      <c r="F1072" s="34"/>
      <c r="G1072" s="34"/>
      <c r="H1072" s="34"/>
      <c r="I1072" s="34"/>
      <c r="J1072" s="34"/>
      <c r="K1072" s="34"/>
      <c r="L1072" s="34"/>
      <c r="M1072" s="34"/>
      <c r="N1072" s="34"/>
      <c r="O1072" s="34"/>
      <c r="P1072" s="34"/>
      <c r="Q1072" s="34"/>
      <c r="R1072" s="34"/>
      <c r="S1072" s="34"/>
    </row>
    <row r="1073" spans="2:19">
      <c r="B1073" s="5">
        <v>1997</v>
      </c>
      <c r="C1073" s="104"/>
      <c r="D1073" s="34"/>
      <c r="E1073" s="34"/>
      <c r="F1073" s="34"/>
      <c r="G1073" s="34"/>
      <c r="H1073" s="34"/>
      <c r="I1073" s="34"/>
      <c r="J1073" s="34"/>
      <c r="K1073" s="34"/>
      <c r="L1073" s="34"/>
      <c r="M1073" s="34"/>
      <c r="N1073" s="34"/>
      <c r="O1073" s="34"/>
      <c r="P1073" s="34"/>
      <c r="Q1073" s="34"/>
      <c r="R1073" s="34"/>
      <c r="S1073" s="34"/>
    </row>
    <row r="1074" spans="2:19">
      <c r="B1074" s="5">
        <v>1996</v>
      </c>
      <c r="C1074" s="104"/>
      <c r="D1074" s="34"/>
      <c r="E1074" s="34"/>
      <c r="F1074" s="34"/>
      <c r="G1074" s="34"/>
      <c r="H1074" s="34"/>
      <c r="I1074" s="34"/>
      <c r="J1074" s="34"/>
      <c r="K1074" s="34"/>
      <c r="L1074" s="34"/>
      <c r="M1074" s="34"/>
      <c r="N1074" s="34"/>
      <c r="O1074" s="34"/>
      <c r="P1074" s="34"/>
      <c r="Q1074" s="34"/>
      <c r="R1074" s="34"/>
      <c r="S1074" s="34"/>
    </row>
    <row r="1075" spans="2:19">
      <c r="B1075" s="5">
        <v>1995</v>
      </c>
      <c r="C1075" s="104"/>
      <c r="D1075" s="34"/>
      <c r="E1075" s="34"/>
      <c r="F1075" s="34"/>
      <c r="G1075" s="34"/>
      <c r="H1075" s="34"/>
      <c r="I1075" s="34"/>
      <c r="J1075" s="34"/>
      <c r="K1075" s="34"/>
      <c r="L1075" s="34"/>
      <c r="M1075" s="34"/>
      <c r="N1075" s="34"/>
      <c r="O1075" s="34"/>
      <c r="P1075" s="34"/>
      <c r="Q1075" s="34"/>
      <c r="R1075" s="34"/>
      <c r="S1075" s="34"/>
    </row>
    <row r="1076" spans="2:19">
      <c r="B1076" s="5">
        <v>1994</v>
      </c>
      <c r="C1076" s="104"/>
      <c r="D1076" s="34"/>
      <c r="E1076" s="34"/>
      <c r="F1076" s="34"/>
      <c r="G1076" s="34"/>
      <c r="H1076" s="34"/>
      <c r="I1076" s="34"/>
      <c r="J1076" s="34"/>
      <c r="K1076" s="34"/>
      <c r="L1076" s="34"/>
      <c r="M1076" s="34"/>
      <c r="N1076" s="34"/>
      <c r="O1076" s="34"/>
      <c r="P1076" s="34"/>
      <c r="Q1076" s="34"/>
      <c r="R1076" s="34"/>
      <c r="S1076" s="34"/>
    </row>
    <row r="1077" spans="2:19">
      <c r="B1077" s="5">
        <v>1993</v>
      </c>
      <c r="C1077" s="104"/>
      <c r="D1077" s="34"/>
      <c r="E1077" s="34"/>
      <c r="F1077" s="34"/>
      <c r="G1077" s="34"/>
      <c r="H1077" s="34"/>
      <c r="I1077" s="34"/>
      <c r="J1077" s="34"/>
      <c r="K1077" s="34"/>
      <c r="L1077" s="34"/>
      <c r="M1077" s="34"/>
      <c r="N1077" s="34"/>
      <c r="O1077" s="34"/>
      <c r="P1077" s="34"/>
      <c r="Q1077" s="34"/>
      <c r="R1077" s="34"/>
      <c r="S1077" s="34"/>
    </row>
    <row r="1078" spans="2:19">
      <c r="B1078" s="5">
        <v>1992</v>
      </c>
      <c r="C1078" s="104"/>
      <c r="D1078" s="34"/>
      <c r="E1078" s="34"/>
      <c r="F1078" s="34"/>
      <c r="G1078" s="34"/>
      <c r="H1078" s="34"/>
      <c r="I1078" s="34"/>
      <c r="J1078" s="34"/>
      <c r="K1078" s="34"/>
      <c r="L1078" s="34"/>
      <c r="M1078" s="34"/>
      <c r="N1078" s="34"/>
      <c r="O1078" s="34"/>
      <c r="P1078" s="34"/>
      <c r="Q1078" s="34"/>
      <c r="R1078" s="34"/>
      <c r="S1078" s="34"/>
    </row>
    <row r="1079" spans="2:19">
      <c r="B1079" s="5">
        <v>1991</v>
      </c>
      <c r="C1079" s="104">
        <v>104.4</v>
      </c>
      <c r="D1079" s="34">
        <v>103.27</v>
      </c>
      <c r="E1079" s="34">
        <v>110.45</v>
      </c>
      <c r="F1079" s="34">
        <v>110.72</v>
      </c>
      <c r="G1079" s="34">
        <v>111.82</v>
      </c>
      <c r="H1079" s="34">
        <v>114.61</v>
      </c>
      <c r="I1079" s="34">
        <v>112.91</v>
      </c>
      <c r="J1079" s="34">
        <v>112.75</v>
      </c>
      <c r="K1079" s="34">
        <v>113.62</v>
      </c>
      <c r="L1079" s="34">
        <v>109.38</v>
      </c>
      <c r="M1079" s="34">
        <v>124.81</v>
      </c>
      <c r="N1079" s="34">
        <v>0</v>
      </c>
      <c r="O1079" s="34"/>
      <c r="P1079" s="34"/>
      <c r="Q1079" s="34"/>
      <c r="R1079" s="34"/>
      <c r="S1079" s="34"/>
    </row>
    <row r="1080" spans="2:19">
      <c r="B1080" s="5">
        <v>1990</v>
      </c>
      <c r="C1080" s="104"/>
      <c r="D1080" s="34"/>
      <c r="E1080" s="34"/>
      <c r="F1080" s="34"/>
      <c r="G1080" s="34"/>
      <c r="H1080" s="34"/>
      <c r="I1080" s="34"/>
      <c r="J1080" s="34"/>
      <c r="K1080" s="34"/>
      <c r="L1080" s="34"/>
      <c r="M1080" s="34"/>
      <c r="N1080" s="34"/>
      <c r="O1080" s="34"/>
      <c r="P1080" s="34"/>
      <c r="Q1080" s="34"/>
      <c r="R1080" s="34"/>
      <c r="S1080" s="34"/>
    </row>
    <row r="1081" spans="2:19">
      <c r="B1081" s="5">
        <v>1989</v>
      </c>
      <c r="C1081" s="104"/>
      <c r="D1081" s="34"/>
      <c r="E1081" s="34"/>
      <c r="F1081" s="34"/>
      <c r="G1081" s="34"/>
      <c r="H1081" s="34"/>
      <c r="I1081" s="34"/>
      <c r="J1081" s="34"/>
      <c r="K1081" s="34"/>
      <c r="L1081" s="34"/>
      <c r="M1081" s="34"/>
      <c r="N1081" s="34"/>
      <c r="O1081" s="34"/>
      <c r="P1081" s="34"/>
      <c r="Q1081" s="34"/>
      <c r="R1081" s="34"/>
      <c r="S1081" s="34"/>
    </row>
    <row r="1082" spans="2:19">
      <c r="B1082" s="5">
        <v>1988</v>
      </c>
      <c r="C1082" s="103">
        <v>20448.87</v>
      </c>
      <c r="D1082" s="34">
        <v>20226.509999999998</v>
      </c>
      <c r="E1082" s="34">
        <v>21633.53</v>
      </c>
      <c r="F1082" s="34">
        <v>21686.39</v>
      </c>
      <c r="G1082" s="34">
        <v>21900.55</v>
      </c>
      <c r="H1082" s="34">
        <v>22448.02</v>
      </c>
      <c r="I1082" s="34">
        <v>22115.63</v>
      </c>
      <c r="J1082" s="34">
        <v>22083.62</v>
      </c>
      <c r="K1082" s="34">
        <v>22253.19</v>
      </c>
      <c r="L1082" s="34">
        <v>21424.32</v>
      </c>
      <c r="M1082" s="34">
        <v>24446.37</v>
      </c>
      <c r="N1082" s="34">
        <v>26081.21</v>
      </c>
      <c r="O1082" s="34">
        <v>26342.827643626148</v>
      </c>
      <c r="P1082" s="34">
        <v>26414.616222381806</v>
      </c>
      <c r="Q1082" s="34">
        <v>25384.803080017569</v>
      </c>
      <c r="R1082" s="34">
        <v>25567.9568731611</v>
      </c>
      <c r="S1082" s="34">
        <v>25849.570434241341</v>
      </c>
    </row>
    <row r="1083" spans="2:19">
      <c r="B1083" s="5">
        <v>1987</v>
      </c>
      <c r="C1083" s="104"/>
      <c r="D1083" s="34"/>
      <c r="E1083" s="34"/>
      <c r="F1083" s="34"/>
      <c r="G1083" s="34"/>
      <c r="H1083" s="34"/>
      <c r="I1083" s="34"/>
      <c r="J1083" s="34"/>
      <c r="K1083" s="34"/>
      <c r="L1083" s="34"/>
      <c r="M1083" s="34"/>
      <c r="N1083" s="34"/>
      <c r="O1083" s="34"/>
      <c r="P1083" s="34"/>
      <c r="Q1083" s="34"/>
      <c r="R1083" s="34"/>
      <c r="S1083" s="34"/>
    </row>
    <row r="1084" spans="2:19">
      <c r="B1084" s="5">
        <v>1986</v>
      </c>
      <c r="C1084" s="104"/>
      <c r="D1084" s="34"/>
      <c r="E1084" s="34"/>
      <c r="F1084" s="34"/>
      <c r="G1084" s="34"/>
      <c r="H1084" s="34"/>
      <c r="I1084" s="34"/>
      <c r="J1084" s="34"/>
      <c r="K1084" s="34"/>
      <c r="L1084" s="34"/>
      <c r="M1084" s="34"/>
      <c r="N1084" s="34"/>
      <c r="O1084" s="34"/>
      <c r="P1084" s="34"/>
      <c r="Q1084" s="34"/>
      <c r="R1084" s="34"/>
      <c r="S1084" s="34"/>
    </row>
    <row r="1085" spans="2:19">
      <c r="B1085" s="5">
        <v>1985</v>
      </c>
      <c r="C1085" s="103">
        <v>3500.61</v>
      </c>
      <c r="D1085" s="34">
        <v>3462.54</v>
      </c>
      <c r="E1085" s="34">
        <v>3703.41</v>
      </c>
      <c r="F1085" s="34">
        <v>3712.46</v>
      </c>
      <c r="G1085" s="34">
        <v>3749.12</v>
      </c>
      <c r="H1085" s="34">
        <v>3842.84</v>
      </c>
      <c r="I1085" s="34">
        <v>3785.94</v>
      </c>
      <c r="J1085" s="34">
        <v>3780.46</v>
      </c>
      <c r="K1085" s="34">
        <v>3809.49</v>
      </c>
      <c r="L1085" s="34">
        <v>3667.59</v>
      </c>
      <c r="M1085" s="34">
        <v>4184.93</v>
      </c>
      <c r="N1085" s="34">
        <v>4464.8</v>
      </c>
      <c r="O1085" s="34">
        <v>4509.584620775785</v>
      </c>
      <c r="P1085" s="34">
        <v>4630.0812873916029</v>
      </c>
      <c r="Q1085" s="34">
        <v>4449.5706746373489</v>
      </c>
      <c r="R1085" s="34">
        <v>4481.674754560725</v>
      </c>
      <c r="S1085" s="34">
        <v>4531.0373373238435</v>
      </c>
    </row>
    <row r="1086" spans="2:19">
      <c r="B1086" s="5">
        <v>1984</v>
      </c>
      <c r="C1086" s="104"/>
      <c r="D1086" s="34"/>
      <c r="E1086" s="34"/>
      <c r="F1086" s="34"/>
      <c r="G1086" s="34"/>
      <c r="H1086" s="34"/>
      <c r="I1086" s="34"/>
      <c r="J1086" s="34"/>
      <c r="K1086" s="34"/>
      <c r="L1086" s="34"/>
      <c r="M1086" s="34"/>
      <c r="N1086" s="34"/>
      <c r="O1086" s="34"/>
      <c r="P1086" s="34"/>
      <c r="Q1086" s="34"/>
      <c r="R1086" s="34"/>
      <c r="S1086" s="34"/>
    </row>
    <row r="1087" spans="2:19">
      <c r="B1087" s="5">
        <v>1983</v>
      </c>
      <c r="C1087" s="104"/>
      <c r="D1087" s="34"/>
      <c r="E1087" s="34"/>
      <c r="F1087" s="34"/>
      <c r="G1087" s="34"/>
      <c r="H1087" s="34"/>
      <c r="I1087" s="34"/>
      <c r="J1087" s="34"/>
      <c r="K1087" s="34"/>
      <c r="L1087" s="34"/>
      <c r="M1087" s="34"/>
      <c r="N1087" s="34"/>
      <c r="O1087" s="34"/>
      <c r="P1087" s="34"/>
      <c r="Q1087" s="34"/>
      <c r="R1087" s="34"/>
      <c r="S1087" s="34"/>
    </row>
    <row r="1088" spans="2:19">
      <c r="B1088" s="5">
        <v>1982</v>
      </c>
      <c r="C1088" s="104"/>
      <c r="D1088" s="34"/>
      <c r="E1088" s="34"/>
      <c r="F1088" s="34"/>
      <c r="G1088" s="34"/>
      <c r="H1088" s="34"/>
      <c r="I1088" s="34"/>
      <c r="J1088" s="34"/>
      <c r="K1088" s="34"/>
      <c r="L1088" s="34"/>
      <c r="M1088" s="34"/>
      <c r="N1088" s="34"/>
      <c r="O1088" s="34"/>
      <c r="P1088" s="34"/>
      <c r="Q1088" s="34"/>
      <c r="R1088" s="34"/>
      <c r="S1088" s="34"/>
    </row>
    <row r="1089" spans="2:19">
      <c r="B1089" s="5">
        <v>1981</v>
      </c>
      <c r="C1089" s="104"/>
      <c r="D1089" s="34"/>
      <c r="E1089" s="34"/>
      <c r="F1089" s="34"/>
      <c r="G1089" s="34"/>
      <c r="H1089" s="34"/>
      <c r="I1089" s="34"/>
      <c r="J1089" s="34"/>
      <c r="K1089" s="34"/>
      <c r="L1089" s="34"/>
      <c r="M1089" s="34"/>
      <c r="N1089" s="34"/>
      <c r="O1089" s="34"/>
      <c r="P1089" s="34"/>
      <c r="Q1089" s="34"/>
      <c r="R1089" s="34"/>
      <c r="S1089" s="34"/>
    </row>
    <row r="1090" spans="2:19">
      <c r="B1090" s="5">
        <v>1980</v>
      </c>
      <c r="C1090" s="104"/>
      <c r="D1090" s="34"/>
      <c r="E1090" s="34"/>
      <c r="F1090" s="34"/>
      <c r="G1090" s="34"/>
      <c r="H1090" s="34"/>
      <c r="I1090" s="34"/>
      <c r="J1090" s="34"/>
      <c r="K1090" s="34"/>
      <c r="L1090" s="34"/>
      <c r="M1090" s="34"/>
      <c r="N1090" s="34"/>
      <c r="O1090" s="34"/>
      <c r="P1090" s="34"/>
      <c r="Q1090" s="34"/>
      <c r="R1090" s="34"/>
      <c r="S1090" s="34"/>
    </row>
    <row r="1091" spans="2:19">
      <c r="B1091" s="5">
        <v>1979</v>
      </c>
      <c r="C1091" s="104"/>
      <c r="D1091" s="34"/>
      <c r="E1091" s="34"/>
      <c r="F1091" s="34"/>
      <c r="G1091" s="34"/>
      <c r="H1091" s="34"/>
      <c r="I1091" s="34"/>
      <c r="J1091" s="34"/>
      <c r="K1091" s="34"/>
      <c r="L1091" s="34"/>
      <c r="M1091" s="34"/>
      <c r="N1091" s="34"/>
      <c r="O1091" s="34"/>
      <c r="P1091" s="34"/>
      <c r="Q1091" s="34"/>
      <c r="R1091" s="34"/>
      <c r="S1091" s="34"/>
    </row>
    <row r="1092" spans="2:19">
      <c r="B1092" s="5">
        <v>1978</v>
      </c>
      <c r="C1092" s="104"/>
      <c r="D1092" s="34"/>
      <c r="E1092" s="34"/>
      <c r="F1092" s="34"/>
      <c r="G1092" s="34"/>
      <c r="H1092" s="34"/>
      <c r="I1092" s="34"/>
      <c r="J1092" s="34"/>
      <c r="K1092" s="34"/>
      <c r="L1092" s="34"/>
      <c r="M1092" s="34"/>
      <c r="N1092" s="34"/>
      <c r="O1092" s="34"/>
      <c r="P1092" s="34"/>
      <c r="Q1092" s="34"/>
      <c r="R1092" s="34"/>
      <c r="S1092" s="34"/>
    </row>
    <row r="1093" spans="2:19">
      <c r="B1093" s="5">
        <v>1977</v>
      </c>
      <c r="C1093" s="104"/>
      <c r="D1093" s="34"/>
      <c r="E1093" s="34"/>
      <c r="F1093" s="34"/>
      <c r="G1093" s="34"/>
      <c r="H1093" s="34"/>
      <c r="I1093" s="34"/>
      <c r="J1093" s="34"/>
      <c r="K1093" s="34"/>
      <c r="L1093" s="34"/>
      <c r="M1093" s="34"/>
      <c r="N1093" s="34"/>
      <c r="O1093" s="34"/>
      <c r="P1093" s="34"/>
      <c r="Q1093" s="34"/>
      <c r="R1093" s="34"/>
      <c r="S1093" s="34"/>
    </row>
    <row r="1094" spans="2:19">
      <c r="B1094" s="5">
        <v>1976</v>
      </c>
      <c r="C1094" s="104"/>
      <c r="D1094" s="34"/>
      <c r="E1094" s="34"/>
      <c r="F1094" s="34"/>
      <c r="G1094" s="34"/>
      <c r="H1094" s="34"/>
      <c r="I1094" s="34"/>
      <c r="J1094" s="34"/>
      <c r="K1094" s="34"/>
      <c r="L1094" s="34"/>
      <c r="M1094" s="34"/>
      <c r="N1094" s="34"/>
      <c r="O1094" s="34"/>
      <c r="P1094" s="34"/>
      <c r="Q1094" s="34"/>
      <c r="R1094" s="34"/>
      <c r="S1094" s="34"/>
    </row>
    <row r="1095" spans="2:19">
      <c r="B1095" s="5">
        <v>1975</v>
      </c>
      <c r="C1095" s="104"/>
      <c r="D1095" s="34"/>
      <c r="E1095" s="34"/>
      <c r="F1095" s="34"/>
      <c r="G1095" s="34"/>
      <c r="H1095" s="34"/>
      <c r="I1095" s="34"/>
      <c r="J1095" s="34"/>
      <c r="K1095" s="34"/>
      <c r="L1095" s="34"/>
      <c r="M1095" s="34"/>
      <c r="N1095" s="34"/>
      <c r="O1095" s="34"/>
      <c r="P1095" s="34"/>
      <c r="Q1095" s="34"/>
      <c r="R1095" s="34"/>
      <c r="S1095" s="34"/>
    </row>
    <row r="1096" spans="2:19">
      <c r="B1096" s="5">
        <v>1974</v>
      </c>
      <c r="C1096" s="104"/>
      <c r="D1096" s="34"/>
      <c r="E1096" s="34"/>
      <c r="F1096" s="34"/>
      <c r="G1096" s="34"/>
      <c r="H1096" s="34"/>
      <c r="I1096" s="34"/>
      <c r="J1096" s="34"/>
      <c r="K1096" s="34"/>
      <c r="L1096" s="34"/>
      <c r="M1096" s="34"/>
      <c r="N1096" s="34"/>
      <c r="O1096" s="34"/>
      <c r="P1096" s="34"/>
      <c r="Q1096" s="34"/>
      <c r="R1096" s="34"/>
      <c r="S1096" s="34"/>
    </row>
    <row r="1097" spans="2:19">
      <c r="B1097" s="5">
        <v>1973</v>
      </c>
      <c r="C1097" s="104"/>
      <c r="D1097" s="34"/>
      <c r="E1097" s="34"/>
      <c r="F1097" s="34"/>
      <c r="G1097" s="34"/>
      <c r="H1097" s="34"/>
      <c r="I1097" s="34"/>
      <c r="J1097" s="34"/>
      <c r="K1097" s="34"/>
      <c r="L1097" s="34"/>
      <c r="M1097" s="34"/>
      <c r="N1097" s="34"/>
      <c r="O1097" s="34"/>
      <c r="P1097" s="34"/>
      <c r="Q1097" s="34"/>
      <c r="R1097" s="34"/>
      <c r="S1097" s="34"/>
    </row>
    <row r="1098" spans="2:19">
      <c r="B1098" s="5">
        <v>1972</v>
      </c>
      <c r="C1098" s="104"/>
      <c r="D1098" s="34"/>
      <c r="E1098" s="34"/>
      <c r="F1098" s="34"/>
      <c r="G1098" s="34"/>
      <c r="H1098" s="34"/>
      <c r="I1098" s="34"/>
      <c r="J1098" s="34"/>
      <c r="K1098" s="34"/>
      <c r="L1098" s="34"/>
      <c r="M1098" s="34"/>
      <c r="N1098" s="34"/>
      <c r="O1098" s="34"/>
      <c r="P1098" s="34"/>
      <c r="Q1098" s="34"/>
      <c r="R1098" s="34"/>
      <c r="S1098" s="34"/>
    </row>
    <row r="1099" spans="2:19">
      <c r="B1099" s="5">
        <v>1971</v>
      </c>
      <c r="C1099" s="104"/>
      <c r="D1099" s="34"/>
      <c r="E1099" s="34"/>
      <c r="F1099" s="34"/>
      <c r="G1099" s="34"/>
      <c r="H1099" s="34"/>
      <c r="I1099" s="34"/>
      <c r="J1099" s="34"/>
      <c r="K1099" s="34"/>
      <c r="L1099" s="34"/>
      <c r="M1099" s="34"/>
      <c r="N1099" s="34"/>
      <c r="O1099" s="34"/>
      <c r="P1099" s="34"/>
      <c r="Q1099" s="34"/>
      <c r="R1099" s="34"/>
      <c r="S1099" s="34"/>
    </row>
    <row r="1100" spans="2:19">
      <c r="B1100" s="5">
        <v>1970</v>
      </c>
      <c r="C1100" s="104"/>
      <c r="D1100" s="34"/>
      <c r="E1100" s="34"/>
      <c r="F1100" s="34"/>
      <c r="G1100" s="34"/>
      <c r="H1100" s="34"/>
      <c r="I1100" s="34"/>
      <c r="J1100" s="34"/>
      <c r="K1100" s="34"/>
      <c r="L1100" s="34"/>
      <c r="M1100" s="34"/>
      <c r="N1100" s="34"/>
      <c r="O1100" s="34"/>
      <c r="P1100" s="34"/>
      <c r="Q1100" s="34"/>
      <c r="R1100" s="34"/>
      <c r="S1100" s="34"/>
    </row>
    <row r="1101" spans="2:19">
      <c r="B1101" s="5">
        <v>1969</v>
      </c>
      <c r="C1101" s="104"/>
      <c r="D1101" s="34"/>
      <c r="E1101" s="34"/>
      <c r="F1101" s="34"/>
      <c r="G1101" s="34"/>
      <c r="H1101" s="34"/>
      <c r="I1101" s="34"/>
      <c r="J1101" s="34"/>
      <c r="K1101" s="34"/>
      <c r="L1101" s="34"/>
      <c r="M1101" s="34"/>
      <c r="N1101" s="34"/>
      <c r="O1101" s="34"/>
      <c r="P1101" s="34"/>
      <c r="Q1101" s="34"/>
      <c r="R1101" s="34"/>
      <c r="S1101" s="34"/>
    </row>
    <row r="1102" spans="2:19">
      <c r="B1102" s="5">
        <v>1968</v>
      </c>
      <c r="C1102" s="104"/>
      <c r="D1102" s="34"/>
      <c r="E1102" s="34"/>
      <c r="F1102" s="34"/>
      <c r="G1102" s="34"/>
      <c r="H1102" s="34"/>
      <c r="I1102" s="34"/>
      <c r="J1102" s="34"/>
      <c r="K1102" s="34"/>
      <c r="L1102" s="34"/>
      <c r="M1102" s="34"/>
      <c r="N1102" s="34"/>
      <c r="O1102" s="34"/>
      <c r="P1102" s="34"/>
      <c r="Q1102" s="34"/>
      <c r="R1102" s="34"/>
      <c r="S1102" s="34"/>
    </row>
    <row r="1103" spans="2:19">
      <c r="B1103" s="5">
        <v>1967</v>
      </c>
      <c r="C1103" s="104"/>
      <c r="D1103" s="34"/>
      <c r="E1103" s="34"/>
      <c r="F1103" s="34"/>
      <c r="G1103" s="34"/>
      <c r="H1103" s="34"/>
      <c r="I1103" s="34"/>
      <c r="J1103" s="34"/>
      <c r="K1103" s="34"/>
      <c r="L1103" s="34"/>
      <c r="M1103" s="34"/>
      <c r="N1103" s="34"/>
      <c r="O1103" s="34"/>
      <c r="P1103" s="34"/>
      <c r="Q1103" s="34"/>
      <c r="R1103" s="34"/>
      <c r="S1103" s="34"/>
    </row>
    <row r="1104" spans="2:19">
      <c r="B1104" s="5">
        <v>1966</v>
      </c>
      <c r="C1104" s="104"/>
      <c r="D1104" s="34"/>
      <c r="E1104" s="34"/>
      <c r="F1104" s="34"/>
      <c r="G1104" s="34"/>
      <c r="H1104" s="34"/>
      <c r="I1104" s="34"/>
      <c r="J1104" s="34"/>
      <c r="K1104" s="34"/>
      <c r="L1104" s="34"/>
      <c r="M1104" s="34"/>
      <c r="N1104" s="34"/>
      <c r="O1104" s="34"/>
      <c r="P1104" s="34"/>
      <c r="Q1104" s="34"/>
      <c r="R1104" s="34"/>
      <c r="S1104" s="34"/>
    </row>
    <row r="1105" spans="2:19">
      <c r="B1105" s="5">
        <v>1965</v>
      </c>
      <c r="C1105" s="104"/>
      <c r="D1105" s="34"/>
      <c r="E1105" s="34"/>
      <c r="F1105" s="34"/>
      <c r="G1105" s="34"/>
      <c r="H1105" s="34"/>
      <c r="I1105" s="34"/>
      <c r="J1105" s="34"/>
      <c r="K1105" s="34"/>
      <c r="L1105" s="34"/>
      <c r="M1105" s="34"/>
      <c r="N1105" s="34"/>
      <c r="O1105" s="34"/>
      <c r="P1105" s="34"/>
      <c r="Q1105" s="34"/>
      <c r="R1105" s="34"/>
      <c r="S1105" s="34"/>
    </row>
    <row r="1106" spans="2:19">
      <c r="B1106" s="5">
        <v>1964</v>
      </c>
      <c r="C1106" s="104"/>
      <c r="D1106" s="34"/>
      <c r="E1106" s="34"/>
      <c r="F1106" s="34"/>
      <c r="G1106" s="34"/>
      <c r="H1106" s="34"/>
      <c r="I1106" s="34"/>
      <c r="J1106" s="34"/>
      <c r="K1106" s="34"/>
      <c r="L1106" s="34"/>
      <c r="M1106" s="34"/>
      <c r="N1106" s="34"/>
      <c r="O1106" s="34"/>
      <c r="P1106" s="34"/>
      <c r="Q1106" s="34"/>
      <c r="R1106" s="34"/>
      <c r="S1106" s="34"/>
    </row>
    <row r="1107" spans="2:19">
      <c r="B1107" s="5">
        <v>1963</v>
      </c>
      <c r="C1107" s="104"/>
      <c r="D1107" s="34"/>
      <c r="E1107" s="34"/>
      <c r="F1107" s="34"/>
      <c r="G1107" s="34"/>
      <c r="H1107" s="34"/>
      <c r="I1107" s="34"/>
      <c r="J1107" s="34"/>
      <c r="K1107" s="34"/>
      <c r="L1107" s="34"/>
      <c r="M1107" s="34"/>
      <c r="N1107" s="34"/>
      <c r="O1107" s="34"/>
      <c r="P1107" s="34"/>
      <c r="Q1107" s="34"/>
      <c r="R1107" s="34"/>
      <c r="S1107" s="34"/>
    </row>
    <row r="1108" spans="2:19">
      <c r="B1108" s="5">
        <v>1962</v>
      </c>
      <c r="C1108" s="104"/>
      <c r="D1108" s="34"/>
      <c r="E1108" s="34"/>
      <c r="F1108" s="34"/>
      <c r="G1108" s="34"/>
      <c r="H1108" s="34"/>
      <c r="I1108" s="34"/>
      <c r="J1108" s="34"/>
      <c r="K1108" s="34"/>
      <c r="L1108" s="34"/>
      <c r="M1108" s="34"/>
      <c r="N1108" s="34"/>
      <c r="O1108" s="34"/>
      <c r="P1108" s="34"/>
      <c r="Q1108" s="34"/>
      <c r="R1108" s="34"/>
      <c r="S1108" s="34"/>
    </row>
    <row r="1109" spans="2:19">
      <c r="B1109" s="5">
        <v>1961</v>
      </c>
      <c r="C1109" s="104"/>
      <c r="D1109" s="34"/>
      <c r="E1109" s="34"/>
      <c r="F1109" s="34"/>
      <c r="G1109" s="34"/>
      <c r="H1109" s="34"/>
      <c r="I1109" s="34"/>
      <c r="J1109" s="34"/>
      <c r="K1109" s="34"/>
      <c r="L1109" s="34"/>
      <c r="M1109" s="34"/>
      <c r="N1109" s="34"/>
      <c r="O1109" s="34"/>
      <c r="P1109" s="34"/>
      <c r="Q1109" s="34"/>
      <c r="R1109" s="34"/>
      <c r="S1109" s="34"/>
    </row>
    <row r="1110" spans="2:19">
      <c r="B1110" s="5">
        <v>1960</v>
      </c>
      <c r="C1110" s="104"/>
      <c r="D1110" s="34"/>
      <c r="E1110" s="34"/>
      <c r="F1110" s="34"/>
      <c r="G1110" s="34"/>
      <c r="H1110" s="34"/>
      <c r="I1110" s="34"/>
      <c r="J1110" s="34"/>
      <c r="K1110" s="34"/>
      <c r="L1110" s="34"/>
      <c r="M1110" s="34"/>
      <c r="N1110" s="34"/>
      <c r="O1110" s="34"/>
      <c r="P1110" s="34"/>
      <c r="Q1110" s="34"/>
      <c r="R1110" s="34"/>
      <c r="S1110" s="34"/>
    </row>
    <row r="1111" spans="2:19">
      <c r="B1111" s="5">
        <v>1959</v>
      </c>
      <c r="C1111" s="104"/>
      <c r="D1111" s="34"/>
      <c r="E1111" s="34"/>
      <c r="F1111" s="34"/>
      <c r="G1111" s="34"/>
      <c r="H1111" s="34"/>
      <c r="I1111" s="34"/>
      <c r="J1111" s="34"/>
      <c r="K1111" s="34"/>
      <c r="L1111" s="34"/>
      <c r="M1111" s="34"/>
      <c r="N1111" s="34"/>
      <c r="O1111" s="34"/>
      <c r="P1111" s="34"/>
      <c r="Q1111" s="34"/>
      <c r="R1111" s="34"/>
      <c r="S1111" s="34"/>
    </row>
    <row r="1112" spans="2:19">
      <c r="B1112" s="5">
        <v>1958</v>
      </c>
      <c r="C1112" s="104"/>
      <c r="D1112" s="34"/>
      <c r="E1112" s="34"/>
      <c r="F1112" s="34"/>
      <c r="G1112" s="34"/>
      <c r="H1112" s="34"/>
      <c r="I1112" s="34"/>
      <c r="J1112" s="34"/>
      <c r="K1112" s="34"/>
      <c r="L1112" s="34"/>
      <c r="M1112" s="34"/>
      <c r="N1112" s="34"/>
      <c r="O1112" s="34"/>
      <c r="P1112" s="34"/>
      <c r="Q1112" s="34"/>
      <c r="R1112" s="34"/>
      <c r="S1112" s="34"/>
    </row>
    <row r="1113" spans="2:19">
      <c r="B1113" s="5">
        <v>1957</v>
      </c>
      <c r="C1113" s="104"/>
      <c r="D1113" s="34"/>
      <c r="E1113" s="34"/>
      <c r="F1113" s="34"/>
      <c r="G1113" s="34"/>
      <c r="H1113" s="34"/>
      <c r="I1113" s="34"/>
      <c r="J1113" s="34"/>
      <c r="K1113" s="34"/>
      <c r="L1113" s="34"/>
      <c r="M1113" s="34"/>
      <c r="N1113" s="34"/>
      <c r="O1113" s="34"/>
      <c r="P1113" s="34"/>
      <c r="Q1113" s="34"/>
      <c r="R1113" s="34"/>
      <c r="S1113" s="34"/>
    </row>
    <row r="1114" spans="2:19">
      <c r="B1114" s="5">
        <v>1956</v>
      </c>
      <c r="C1114" s="104"/>
      <c r="D1114" s="34"/>
      <c r="E1114" s="34"/>
      <c r="F1114" s="34"/>
      <c r="G1114" s="34"/>
      <c r="H1114" s="34"/>
      <c r="I1114" s="34"/>
      <c r="J1114" s="34"/>
      <c r="K1114" s="34"/>
      <c r="L1114" s="34"/>
      <c r="M1114" s="34"/>
      <c r="N1114" s="34"/>
      <c r="O1114" s="34"/>
      <c r="P1114" s="34"/>
      <c r="Q1114" s="34"/>
      <c r="R1114" s="34"/>
      <c r="S1114" s="34"/>
    </row>
    <row r="1115" spans="2:19">
      <c r="B1115" s="5">
        <v>1955</v>
      </c>
      <c r="C1115" s="104"/>
      <c r="D1115" s="34"/>
      <c r="E1115" s="34"/>
      <c r="F1115" s="34"/>
      <c r="G1115" s="34"/>
      <c r="H1115" s="34"/>
      <c r="I1115" s="34"/>
      <c r="J1115" s="34"/>
      <c r="K1115" s="34"/>
      <c r="L1115" s="34"/>
      <c r="M1115" s="34"/>
      <c r="N1115" s="34"/>
      <c r="O1115" s="34"/>
      <c r="P1115" s="34"/>
      <c r="Q1115" s="34"/>
      <c r="R1115" s="34"/>
      <c r="S1115" s="34"/>
    </row>
    <row r="1116" spans="2:19">
      <c r="B1116" s="5">
        <v>1954</v>
      </c>
      <c r="C1116" s="104"/>
      <c r="D1116" s="34"/>
      <c r="E1116" s="34"/>
      <c r="F1116" s="34"/>
      <c r="G1116" s="34"/>
      <c r="H1116" s="34"/>
      <c r="I1116" s="34"/>
      <c r="J1116" s="34"/>
      <c r="K1116" s="34"/>
      <c r="L1116" s="34"/>
      <c r="M1116" s="34"/>
      <c r="N1116" s="34"/>
      <c r="O1116" s="34"/>
      <c r="P1116" s="34"/>
      <c r="Q1116" s="34"/>
      <c r="R1116" s="34"/>
      <c r="S1116" s="34"/>
    </row>
    <row r="1117" spans="2:19">
      <c r="B1117" s="5">
        <v>1953</v>
      </c>
      <c r="C1117" s="104"/>
      <c r="D1117" s="34"/>
      <c r="E1117" s="34"/>
      <c r="F1117" s="34"/>
      <c r="G1117" s="34"/>
      <c r="H1117" s="34"/>
      <c r="I1117" s="34"/>
      <c r="J1117" s="34"/>
      <c r="K1117" s="34"/>
      <c r="L1117" s="34"/>
      <c r="M1117" s="34"/>
      <c r="N1117" s="34"/>
      <c r="O1117" s="34"/>
      <c r="P1117" s="34"/>
      <c r="Q1117" s="34"/>
      <c r="R1117" s="34"/>
      <c r="S1117" s="34"/>
    </row>
    <row r="1118" spans="2:19">
      <c r="B1118" s="5">
        <v>1952</v>
      </c>
      <c r="C1118" s="104"/>
      <c r="D1118" s="34"/>
      <c r="E1118" s="34"/>
      <c r="F1118" s="34"/>
      <c r="G1118" s="34"/>
      <c r="H1118" s="34"/>
      <c r="I1118" s="34"/>
      <c r="J1118" s="34"/>
      <c r="K1118" s="34"/>
      <c r="L1118" s="34"/>
      <c r="M1118" s="34"/>
      <c r="N1118" s="34"/>
      <c r="O1118" s="34"/>
      <c r="P1118" s="34"/>
      <c r="Q1118" s="34"/>
      <c r="R1118" s="34"/>
      <c r="S1118" s="34"/>
    </row>
    <row r="1119" spans="2:19">
      <c r="B1119" s="5">
        <v>1951</v>
      </c>
      <c r="C1119" s="104"/>
      <c r="D1119" s="34"/>
      <c r="E1119" s="34"/>
      <c r="F1119" s="34"/>
      <c r="G1119" s="34"/>
      <c r="H1119" s="34"/>
      <c r="I1119" s="34"/>
      <c r="J1119" s="34"/>
      <c r="K1119" s="34"/>
      <c r="L1119" s="34"/>
      <c r="M1119" s="34"/>
      <c r="N1119" s="34"/>
      <c r="O1119" s="34"/>
      <c r="P1119" s="34"/>
      <c r="Q1119" s="34"/>
      <c r="R1119" s="34"/>
      <c r="S1119" s="34"/>
    </row>
    <row r="1120" spans="2:19">
      <c r="B1120" s="5">
        <v>1950</v>
      </c>
      <c r="C1120" s="104"/>
      <c r="D1120" s="34"/>
      <c r="E1120" s="34"/>
      <c r="F1120" s="34"/>
      <c r="G1120" s="34"/>
      <c r="H1120" s="34"/>
      <c r="I1120" s="34"/>
      <c r="J1120" s="34"/>
      <c r="K1120" s="34"/>
      <c r="L1120" s="34"/>
      <c r="M1120" s="34"/>
      <c r="N1120" s="34"/>
      <c r="O1120" s="34"/>
      <c r="P1120" s="34"/>
      <c r="Q1120" s="34"/>
      <c r="R1120" s="34"/>
      <c r="S1120" s="34"/>
    </row>
    <row r="1121" spans="2:19">
      <c r="B1121" s="5">
        <v>1949</v>
      </c>
      <c r="C1121" s="104"/>
      <c r="D1121" s="34"/>
      <c r="E1121" s="34"/>
      <c r="F1121" s="34"/>
      <c r="G1121" s="34"/>
      <c r="H1121" s="34"/>
      <c r="I1121" s="34"/>
      <c r="J1121" s="34"/>
      <c r="K1121" s="34"/>
      <c r="L1121" s="34"/>
      <c r="M1121" s="34"/>
      <c r="N1121" s="34"/>
      <c r="O1121" s="34"/>
      <c r="P1121" s="34"/>
      <c r="Q1121" s="34"/>
      <c r="R1121" s="34"/>
      <c r="S1121" s="34"/>
    </row>
    <row r="1122" spans="2:19">
      <c r="B1122" s="5">
        <v>1948</v>
      </c>
      <c r="C1122" s="104"/>
      <c r="D1122" s="34"/>
      <c r="E1122" s="34"/>
      <c r="F1122" s="34"/>
      <c r="G1122" s="34"/>
      <c r="H1122" s="34"/>
      <c r="I1122" s="34"/>
      <c r="J1122" s="34"/>
      <c r="K1122" s="34"/>
      <c r="L1122" s="34"/>
      <c r="M1122" s="34"/>
      <c r="N1122" s="34"/>
      <c r="O1122" s="34"/>
      <c r="P1122" s="34"/>
      <c r="Q1122" s="34"/>
      <c r="R1122" s="34"/>
      <c r="S1122" s="34"/>
    </row>
    <row r="1123" spans="2:19">
      <c r="B1123" s="5">
        <v>1947</v>
      </c>
      <c r="C1123" s="104"/>
      <c r="D1123" s="34"/>
      <c r="E1123" s="34"/>
      <c r="F1123" s="34"/>
      <c r="G1123" s="34"/>
      <c r="H1123" s="34"/>
      <c r="I1123" s="34"/>
      <c r="J1123" s="34"/>
      <c r="K1123" s="34"/>
      <c r="L1123" s="34"/>
      <c r="M1123" s="34"/>
      <c r="N1123" s="34"/>
      <c r="O1123" s="34"/>
      <c r="P1123" s="34"/>
      <c r="Q1123" s="34"/>
      <c r="R1123" s="34"/>
      <c r="S1123" s="34"/>
    </row>
    <row r="1124" spans="2:19">
      <c r="B1124" s="5">
        <v>1946</v>
      </c>
      <c r="C1124" s="104"/>
      <c r="D1124" s="34"/>
      <c r="E1124" s="34"/>
      <c r="F1124" s="34"/>
      <c r="G1124" s="34"/>
      <c r="H1124" s="34"/>
      <c r="I1124" s="34"/>
      <c r="J1124" s="34"/>
      <c r="K1124" s="34"/>
      <c r="L1124" s="34"/>
      <c r="M1124" s="34"/>
      <c r="N1124" s="34"/>
      <c r="O1124" s="34"/>
      <c r="P1124" s="34"/>
      <c r="Q1124" s="34"/>
      <c r="R1124" s="34"/>
      <c r="S1124" s="34"/>
    </row>
    <row r="1125" spans="2:19">
      <c r="B1125" s="5">
        <v>1945</v>
      </c>
      <c r="C1125" s="104"/>
      <c r="D1125" s="34"/>
      <c r="E1125" s="34"/>
      <c r="F1125" s="34"/>
      <c r="G1125" s="34"/>
      <c r="H1125" s="34"/>
      <c r="I1125" s="34"/>
      <c r="J1125" s="34"/>
      <c r="K1125" s="34"/>
      <c r="L1125" s="34"/>
      <c r="M1125" s="34"/>
      <c r="N1125" s="34"/>
      <c r="O1125" s="34"/>
      <c r="P1125" s="34"/>
      <c r="Q1125" s="34"/>
      <c r="R1125" s="34"/>
      <c r="S1125" s="34"/>
    </row>
    <row r="1126" spans="2:19">
      <c r="B1126" s="5">
        <v>1944</v>
      </c>
      <c r="C1126" s="104"/>
      <c r="D1126" s="34"/>
      <c r="E1126" s="34"/>
      <c r="F1126" s="34"/>
      <c r="G1126" s="34"/>
      <c r="H1126" s="34"/>
      <c r="I1126" s="34"/>
      <c r="J1126" s="34"/>
      <c r="K1126" s="34"/>
      <c r="L1126" s="34"/>
      <c r="M1126" s="34"/>
      <c r="N1126" s="34"/>
      <c r="O1126" s="34"/>
      <c r="P1126" s="34"/>
      <c r="Q1126" s="34"/>
      <c r="R1126" s="34"/>
      <c r="S1126" s="34"/>
    </row>
    <row r="1127" spans="2:19">
      <c r="B1127" s="5">
        <v>1943</v>
      </c>
      <c r="C1127" s="104"/>
      <c r="D1127" s="34"/>
      <c r="E1127" s="34"/>
      <c r="F1127" s="34"/>
      <c r="G1127" s="34"/>
      <c r="H1127" s="34"/>
      <c r="I1127" s="34"/>
      <c r="J1127" s="34"/>
      <c r="K1127" s="34"/>
      <c r="L1127" s="34"/>
      <c r="M1127" s="34"/>
      <c r="N1127" s="34"/>
      <c r="O1127" s="34"/>
      <c r="P1127" s="34"/>
      <c r="Q1127" s="34"/>
      <c r="R1127" s="34"/>
      <c r="S1127" s="34"/>
    </row>
    <row r="1128" spans="2:19">
      <c r="B1128" s="5">
        <v>1942</v>
      </c>
      <c r="C1128" s="104"/>
      <c r="D1128" s="34"/>
      <c r="E1128" s="34"/>
      <c r="F1128" s="34"/>
      <c r="G1128" s="34"/>
      <c r="H1128" s="34"/>
      <c r="I1128" s="34"/>
      <c r="J1128" s="34"/>
      <c r="K1128" s="34"/>
      <c r="L1128" s="34"/>
      <c r="M1128" s="34"/>
      <c r="N1128" s="34"/>
      <c r="O1128" s="34"/>
      <c r="P1128" s="34"/>
      <c r="Q1128" s="34"/>
      <c r="R1128" s="34"/>
      <c r="S1128" s="34"/>
    </row>
    <row r="1129" spans="2:19">
      <c r="B1129" s="5">
        <v>1941</v>
      </c>
      <c r="C1129" s="104"/>
      <c r="D1129" s="34"/>
      <c r="E1129" s="34"/>
      <c r="F1129" s="34"/>
      <c r="G1129" s="34"/>
      <c r="H1129" s="34"/>
      <c r="I1129" s="34"/>
      <c r="J1129" s="34"/>
      <c r="K1129" s="34"/>
      <c r="L1129" s="34"/>
      <c r="M1129" s="34"/>
      <c r="N1129" s="34"/>
      <c r="O1129" s="34"/>
      <c r="P1129" s="34"/>
      <c r="Q1129" s="34"/>
      <c r="R1129" s="34"/>
      <c r="S1129" s="34"/>
    </row>
    <row r="1130" spans="2:19">
      <c r="B1130" s="5">
        <v>1940</v>
      </c>
      <c r="C1130" s="104"/>
      <c r="D1130" s="34"/>
      <c r="E1130" s="34"/>
      <c r="F1130" s="34"/>
      <c r="G1130" s="34"/>
      <c r="H1130" s="34"/>
      <c r="I1130" s="34"/>
      <c r="J1130" s="34"/>
      <c r="K1130" s="34"/>
      <c r="L1130" s="34"/>
      <c r="M1130" s="34"/>
      <c r="N1130" s="34"/>
      <c r="O1130" s="34"/>
      <c r="P1130" s="34"/>
      <c r="Q1130" s="34"/>
      <c r="R1130" s="34"/>
      <c r="S1130" s="34"/>
    </row>
    <row r="1131" spans="2:19">
      <c r="B1131" s="5">
        <v>1939</v>
      </c>
      <c r="C1131" s="104"/>
      <c r="D1131" s="34"/>
      <c r="E1131" s="34"/>
      <c r="F1131" s="34"/>
      <c r="G1131" s="34"/>
      <c r="H1131" s="34"/>
      <c r="I1131" s="34"/>
      <c r="J1131" s="34"/>
      <c r="K1131" s="34"/>
      <c r="L1131" s="34"/>
      <c r="M1131" s="34"/>
      <c r="N1131" s="34"/>
      <c r="O1131" s="34"/>
      <c r="P1131" s="34"/>
      <c r="Q1131" s="34"/>
      <c r="R1131" s="34"/>
      <c r="S1131" s="34"/>
    </row>
    <row r="1132" spans="2:19">
      <c r="B1132" s="5">
        <v>1938</v>
      </c>
      <c r="C1132" s="104"/>
      <c r="D1132" s="34"/>
      <c r="E1132" s="34"/>
      <c r="F1132" s="34"/>
      <c r="G1132" s="34"/>
      <c r="H1132" s="34"/>
      <c r="I1132" s="34"/>
      <c r="J1132" s="34"/>
      <c r="K1132" s="34"/>
      <c r="L1132" s="34"/>
      <c r="M1132" s="34"/>
      <c r="N1132" s="34"/>
      <c r="O1132" s="34"/>
      <c r="P1132" s="34"/>
      <c r="Q1132" s="34"/>
      <c r="R1132" s="34"/>
      <c r="S1132" s="34"/>
    </row>
    <row r="1133" spans="2:19">
      <c r="B1133" s="5">
        <v>1937</v>
      </c>
      <c r="C1133" s="104"/>
      <c r="D1133" s="34"/>
      <c r="E1133" s="34"/>
      <c r="F1133" s="34"/>
      <c r="G1133" s="34"/>
      <c r="H1133" s="34"/>
      <c r="I1133" s="34"/>
      <c r="J1133" s="34"/>
      <c r="K1133" s="34"/>
      <c r="L1133" s="34"/>
      <c r="M1133" s="34"/>
      <c r="N1133" s="34"/>
      <c r="O1133" s="34"/>
      <c r="P1133" s="34"/>
      <c r="Q1133" s="34"/>
      <c r="R1133" s="34"/>
      <c r="S1133" s="34"/>
    </row>
    <row r="1134" spans="2:19">
      <c r="B1134" s="5">
        <v>1936</v>
      </c>
      <c r="C1134" s="104"/>
      <c r="D1134" s="34"/>
      <c r="E1134" s="34"/>
      <c r="F1134" s="34"/>
      <c r="G1134" s="34"/>
      <c r="H1134" s="34"/>
      <c r="I1134" s="34"/>
      <c r="J1134" s="34"/>
      <c r="K1134" s="34"/>
      <c r="L1134" s="34"/>
      <c r="M1134" s="34"/>
      <c r="N1134" s="34"/>
      <c r="O1134" s="34"/>
      <c r="P1134" s="34"/>
      <c r="Q1134" s="34"/>
      <c r="R1134" s="34"/>
      <c r="S1134" s="34"/>
    </row>
    <row r="1135" spans="2:19">
      <c r="B1135" s="5">
        <v>1935</v>
      </c>
      <c r="C1135" s="10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53647.26</v>
      </c>
      <c r="D1141" s="7">
        <f>SUM(D1063:D1140)</f>
        <v>53063.9</v>
      </c>
      <c r="E1141" s="7">
        <f>SUM(E1062:E1140)</f>
        <v>56755.210000000006</v>
      </c>
      <c r="F1141" s="7">
        <f>SUM(F1061:F1140)</f>
        <v>56893.88</v>
      </c>
      <c r="G1141" s="7">
        <f>SUM(G1060:G1140)</f>
        <v>57455.73</v>
      </c>
      <c r="H1141" s="7">
        <f>SUM(H1054:H1140)</f>
        <v>58892</v>
      </c>
      <c r="I1141" s="7">
        <f>SUM(I1054:I1140)</f>
        <v>58019.98</v>
      </c>
      <c r="J1141" s="7">
        <f t="shared" ref="J1141" si="19">SUM(J1054:J1140)</f>
        <v>57935.99</v>
      </c>
      <c r="K1141" s="7">
        <f>SUM(K1054:K1140)</f>
        <v>58380.869999999995</v>
      </c>
      <c r="L1141" s="7">
        <f t="shared" ref="L1141" si="20">SUM(L1054:L1140)</f>
        <v>56206.319999999992</v>
      </c>
      <c r="M1141" s="7">
        <f>SUM(M1054:M1140)</f>
        <v>64134.63</v>
      </c>
      <c r="N1141" s="10">
        <f>SUM(N1049:N1140)</f>
        <v>59917.770000000004</v>
      </c>
      <c r="O1141" s="10">
        <f>SUM(O1049:O1140)</f>
        <v>60518.791884204198</v>
      </c>
      <c r="P1141" s="10">
        <f>SUM(P1049:P1140)</f>
        <v>114292.35271625702</v>
      </c>
      <c r="Q1141" s="10">
        <f>SUM(Q1049:Q1140)</f>
        <v>109836.49517480993</v>
      </c>
      <c r="R1141" s="10">
        <f>SUM(R1048:R1140)</f>
        <v>110628.97604036739</v>
      </c>
      <c r="S1141" s="10">
        <f>SUM(S1048:S1140)</f>
        <v>111847.47856115706</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v>3809</v>
      </c>
      <c r="D1192" s="34">
        <v>3809</v>
      </c>
      <c r="E1192" s="34">
        <v>3809</v>
      </c>
      <c r="F1192" s="34">
        <v>3809</v>
      </c>
      <c r="G1192" s="34">
        <v>3809</v>
      </c>
      <c r="H1192" s="34">
        <v>3809</v>
      </c>
      <c r="I1192" s="34">
        <v>3809</v>
      </c>
      <c r="J1192" s="34">
        <v>3809</v>
      </c>
      <c r="K1192" s="34">
        <v>3809</v>
      </c>
      <c r="L1192" s="34">
        <v>3809</v>
      </c>
      <c r="M1192" s="34">
        <v>3809</v>
      </c>
      <c r="N1192" s="34">
        <v>3809</v>
      </c>
      <c r="O1192" s="34">
        <v>3809</v>
      </c>
      <c r="P1192" s="34">
        <v>3809</v>
      </c>
      <c r="Q1192" s="34">
        <v>3809</v>
      </c>
      <c r="R1192" s="34">
        <v>2997</v>
      </c>
      <c r="S1192" s="34">
        <v>2997</v>
      </c>
    </row>
    <row r="1193" spans="2:19">
      <c r="B1193" s="5">
        <v>1972</v>
      </c>
      <c r="C1193" s="34">
        <v>20163</v>
      </c>
      <c r="D1193" s="34">
        <v>20163</v>
      </c>
      <c r="E1193" s="34">
        <v>20163</v>
      </c>
      <c r="F1193" s="34">
        <v>20163</v>
      </c>
      <c r="G1193" s="34">
        <v>20163</v>
      </c>
      <c r="H1193" s="34">
        <v>20163</v>
      </c>
      <c r="I1193" s="34">
        <v>20163</v>
      </c>
      <c r="J1193" s="34">
        <v>20163</v>
      </c>
      <c r="K1193" s="34">
        <v>20163</v>
      </c>
      <c r="L1193" s="34">
        <v>20163</v>
      </c>
      <c r="M1193" s="34">
        <v>20163</v>
      </c>
      <c r="N1193" s="34">
        <v>20163</v>
      </c>
      <c r="O1193" s="34">
        <v>20163</v>
      </c>
      <c r="P1193" s="34">
        <v>20163</v>
      </c>
      <c r="Q1193" s="34">
        <v>20163</v>
      </c>
      <c r="R1193" s="34">
        <v>20163</v>
      </c>
      <c r="S1193" s="34">
        <v>20163</v>
      </c>
    </row>
    <row r="1194" spans="2:19">
      <c r="B1194" s="5">
        <v>1971</v>
      </c>
      <c r="C1194" s="34">
        <v>7843</v>
      </c>
      <c r="D1194" s="34">
        <v>7843</v>
      </c>
      <c r="E1194" s="34">
        <v>7843</v>
      </c>
      <c r="F1194" s="34">
        <v>7843</v>
      </c>
      <c r="G1194" s="34">
        <v>7843</v>
      </c>
      <c r="H1194" s="34">
        <v>7843</v>
      </c>
      <c r="I1194" s="34">
        <v>0</v>
      </c>
      <c r="J1194" s="34"/>
      <c r="K1194" s="34"/>
      <c r="L1194" s="34"/>
      <c r="M1194" s="34"/>
      <c r="N1194" s="34"/>
      <c r="O1194" s="34"/>
      <c r="P1194" s="34"/>
      <c r="Q1194" s="34"/>
      <c r="R1194" s="34"/>
      <c r="S1194" s="34"/>
    </row>
    <row r="1195" spans="2:19">
      <c r="B1195" s="5">
        <v>1970</v>
      </c>
      <c r="C1195" s="104"/>
      <c r="D1195" s="34"/>
      <c r="E1195" s="34"/>
      <c r="F1195" s="34"/>
      <c r="G1195" s="34"/>
      <c r="H1195" s="34"/>
      <c r="I1195" s="34"/>
      <c r="J1195" s="34"/>
      <c r="K1195" s="34"/>
      <c r="L1195" s="34"/>
      <c r="M1195" s="34"/>
      <c r="N1195" s="34"/>
      <c r="O1195" s="34"/>
      <c r="P1195" s="34"/>
      <c r="Q1195" s="34"/>
      <c r="R1195" s="34"/>
      <c r="S1195" s="34"/>
    </row>
    <row r="1196" spans="2:19">
      <c r="B1196" s="5">
        <v>1969</v>
      </c>
      <c r="C1196" s="104"/>
      <c r="D1196" s="34"/>
      <c r="E1196" s="34"/>
      <c r="F1196" s="34"/>
      <c r="G1196" s="34"/>
      <c r="H1196" s="34"/>
      <c r="I1196" s="34"/>
      <c r="J1196" s="34"/>
      <c r="K1196" s="34"/>
      <c r="L1196" s="34"/>
      <c r="M1196" s="34"/>
      <c r="N1196" s="34"/>
      <c r="O1196" s="34"/>
      <c r="P1196" s="34"/>
      <c r="Q1196" s="34"/>
      <c r="R1196" s="34"/>
      <c r="S1196" s="34"/>
    </row>
    <row r="1197" spans="2:19">
      <c r="B1197" s="5">
        <v>1968</v>
      </c>
      <c r="C1197" s="104"/>
      <c r="D1197" s="34"/>
      <c r="E1197" s="34"/>
      <c r="F1197" s="34"/>
      <c r="G1197" s="34"/>
      <c r="H1197" s="34"/>
      <c r="I1197" s="34"/>
      <c r="J1197" s="34"/>
      <c r="K1197" s="34"/>
      <c r="L1197" s="34"/>
      <c r="M1197" s="34"/>
      <c r="N1197" s="34"/>
      <c r="O1197" s="34"/>
      <c r="P1197" s="34"/>
      <c r="Q1197" s="34"/>
      <c r="R1197" s="34"/>
      <c r="S1197" s="34"/>
    </row>
    <row r="1198" spans="2:19">
      <c r="B1198" s="5">
        <v>1967</v>
      </c>
      <c r="C1198" s="104"/>
      <c r="D1198" s="34"/>
      <c r="E1198" s="34"/>
      <c r="F1198" s="34"/>
      <c r="G1198" s="34"/>
      <c r="H1198" s="34"/>
      <c r="I1198" s="34"/>
      <c r="J1198" s="34"/>
      <c r="K1198" s="34"/>
      <c r="L1198" s="34"/>
      <c r="M1198" s="34"/>
      <c r="N1198" s="34"/>
      <c r="O1198" s="34"/>
      <c r="P1198" s="34"/>
      <c r="Q1198" s="34"/>
      <c r="R1198" s="34"/>
      <c r="S1198" s="34"/>
    </row>
    <row r="1199" spans="2:19">
      <c r="B1199" s="5">
        <v>1966</v>
      </c>
      <c r="C1199" s="104"/>
      <c r="D1199" s="34"/>
      <c r="E1199" s="34"/>
      <c r="F1199" s="34"/>
      <c r="G1199" s="34"/>
      <c r="H1199" s="34"/>
      <c r="I1199" s="34"/>
      <c r="J1199" s="34"/>
      <c r="K1199" s="34"/>
      <c r="L1199" s="34"/>
      <c r="M1199" s="34"/>
      <c r="N1199" s="34"/>
      <c r="O1199" s="34"/>
      <c r="P1199" s="34"/>
      <c r="Q1199" s="34"/>
      <c r="R1199" s="34"/>
      <c r="S1199" s="34"/>
    </row>
    <row r="1200" spans="2:19">
      <c r="B1200" s="5">
        <v>1965</v>
      </c>
      <c r="C1200" s="104"/>
      <c r="D1200" s="34"/>
      <c r="E1200" s="34"/>
      <c r="F1200" s="34"/>
      <c r="G1200" s="34"/>
      <c r="H1200" s="34"/>
      <c r="I1200" s="34"/>
      <c r="J1200" s="34"/>
      <c r="K1200" s="34"/>
      <c r="L1200" s="34"/>
      <c r="M1200" s="34"/>
      <c r="N1200" s="34"/>
      <c r="O1200" s="34"/>
      <c r="P1200" s="34"/>
      <c r="Q1200" s="34"/>
      <c r="R1200" s="34"/>
      <c r="S1200" s="34"/>
    </row>
    <row r="1201" spans="2:19">
      <c r="B1201" s="5">
        <v>1964</v>
      </c>
      <c r="C1201" s="34">
        <v>8939</v>
      </c>
      <c r="D1201" s="34">
        <v>8939</v>
      </c>
      <c r="E1201" s="34">
        <v>8939</v>
      </c>
      <c r="F1201" s="34">
        <v>8939</v>
      </c>
      <c r="G1201" s="34">
        <v>8939</v>
      </c>
      <c r="H1201" s="34">
        <v>8939</v>
      </c>
      <c r="I1201" s="34">
        <v>8939</v>
      </c>
      <c r="J1201" s="34">
        <v>8939</v>
      </c>
      <c r="K1201" s="34">
        <v>8939</v>
      </c>
      <c r="L1201" s="34">
        <v>8939</v>
      </c>
      <c r="M1201" s="34">
        <v>8939</v>
      </c>
      <c r="N1201" s="34">
        <v>8939</v>
      </c>
      <c r="O1201" s="34">
        <v>8939</v>
      </c>
      <c r="P1201" s="34">
        <v>8939</v>
      </c>
      <c r="Q1201" s="34">
        <v>8939</v>
      </c>
      <c r="R1201" s="34">
        <v>8939</v>
      </c>
      <c r="S1201" s="34">
        <v>8939</v>
      </c>
    </row>
    <row r="1202" spans="2:19">
      <c r="B1202" s="5">
        <v>1963</v>
      </c>
      <c r="C1202" s="104"/>
      <c r="D1202" s="34"/>
      <c r="E1202" s="34"/>
      <c r="F1202" s="34"/>
      <c r="G1202" s="34"/>
      <c r="H1202" s="34"/>
      <c r="I1202" s="34"/>
      <c r="J1202" s="34"/>
      <c r="K1202" s="34"/>
      <c r="L1202" s="34"/>
      <c r="M1202" s="34"/>
      <c r="N1202" s="34"/>
      <c r="O1202" s="34"/>
      <c r="P1202" s="34"/>
      <c r="Q1202" s="34"/>
      <c r="R1202" s="34"/>
      <c r="S1202" s="34"/>
    </row>
    <row r="1203" spans="2:19">
      <c r="B1203" s="5">
        <v>1962</v>
      </c>
      <c r="C1203" s="104"/>
      <c r="D1203" s="34"/>
      <c r="E1203" s="34"/>
      <c r="F1203" s="34"/>
      <c r="G1203" s="34"/>
      <c r="H1203" s="34"/>
      <c r="I1203" s="34"/>
      <c r="J1203" s="34"/>
      <c r="K1203" s="34"/>
      <c r="L1203" s="34"/>
      <c r="M1203" s="34"/>
      <c r="N1203" s="34"/>
      <c r="O1203" s="34"/>
      <c r="P1203" s="34"/>
      <c r="Q1203" s="34"/>
      <c r="R1203" s="34"/>
      <c r="S1203" s="34"/>
    </row>
    <row r="1204" spans="2:19">
      <c r="B1204" s="5">
        <v>1961</v>
      </c>
      <c r="C1204" s="104"/>
      <c r="D1204" s="34"/>
      <c r="E1204" s="34"/>
      <c r="F1204" s="34"/>
      <c r="G1204" s="34"/>
      <c r="H1204" s="34"/>
      <c r="I1204" s="34"/>
      <c r="J1204" s="34"/>
      <c r="K1204" s="34"/>
      <c r="L1204" s="34"/>
      <c r="M1204" s="34"/>
      <c r="N1204" s="34"/>
      <c r="O1204" s="34"/>
      <c r="P1204" s="34"/>
      <c r="Q1204" s="34"/>
      <c r="R1204" s="34"/>
      <c r="S1204" s="34"/>
    </row>
    <row r="1205" spans="2:19">
      <c r="B1205" s="5">
        <v>1960</v>
      </c>
      <c r="C1205" s="104"/>
      <c r="D1205" s="34"/>
      <c r="E1205" s="34"/>
      <c r="F1205" s="34"/>
      <c r="G1205" s="34"/>
      <c r="H1205" s="34"/>
      <c r="I1205" s="34"/>
      <c r="J1205" s="34"/>
      <c r="K1205" s="34"/>
      <c r="L1205" s="34"/>
      <c r="M1205" s="34"/>
      <c r="N1205" s="34"/>
      <c r="O1205" s="34"/>
      <c r="P1205" s="34"/>
      <c r="Q1205" s="34"/>
      <c r="R1205" s="34"/>
      <c r="S1205" s="34"/>
    </row>
    <row r="1206" spans="2:19">
      <c r="B1206" s="5">
        <v>1959</v>
      </c>
      <c r="C1206" s="104"/>
      <c r="D1206" s="34"/>
      <c r="E1206" s="34"/>
      <c r="F1206" s="34"/>
      <c r="G1206" s="34"/>
      <c r="H1206" s="34"/>
      <c r="I1206" s="34"/>
      <c r="J1206" s="34"/>
      <c r="K1206" s="34"/>
      <c r="L1206" s="34"/>
      <c r="M1206" s="34"/>
      <c r="N1206" s="34"/>
      <c r="O1206" s="34"/>
      <c r="P1206" s="34"/>
      <c r="Q1206" s="34"/>
      <c r="R1206" s="34"/>
      <c r="S1206" s="34"/>
    </row>
    <row r="1207" spans="2:19">
      <c r="B1207" s="5">
        <v>1958</v>
      </c>
      <c r="C1207" s="104"/>
      <c r="D1207" s="34"/>
      <c r="E1207" s="34"/>
      <c r="F1207" s="34"/>
      <c r="G1207" s="34"/>
      <c r="H1207" s="34"/>
      <c r="I1207" s="34"/>
      <c r="J1207" s="34"/>
      <c r="K1207" s="34"/>
      <c r="L1207" s="34"/>
      <c r="M1207" s="34"/>
      <c r="N1207" s="34"/>
      <c r="O1207" s="34"/>
      <c r="P1207" s="34"/>
      <c r="Q1207" s="34"/>
      <c r="R1207" s="34"/>
      <c r="S1207" s="34"/>
    </row>
    <row r="1208" spans="2:19">
      <c r="B1208" s="5">
        <v>1957</v>
      </c>
      <c r="C1208" s="104"/>
      <c r="D1208" s="34"/>
      <c r="E1208" s="34"/>
      <c r="F1208" s="34"/>
      <c r="G1208" s="34"/>
      <c r="H1208" s="34"/>
      <c r="I1208" s="34"/>
      <c r="J1208" s="34"/>
      <c r="K1208" s="34"/>
      <c r="L1208" s="34"/>
      <c r="M1208" s="34"/>
      <c r="N1208" s="34"/>
      <c r="O1208" s="34"/>
      <c r="P1208" s="34"/>
      <c r="Q1208" s="34"/>
      <c r="R1208" s="34"/>
      <c r="S1208" s="34"/>
    </row>
    <row r="1209" spans="2:19">
      <c r="B1209" s="5">
        <v>1956</v>
      </c>
      <c r="C1209" s="104"/>
      <c r="D1209" s="34"/>
      <c r="E1209" s="34"/>
      <c r="F1209" s="34"/>
      <c r="G1209" s="34"/>
      <c r="H1209" s="34"/>
      <c r="I1209" s="34"/>
      <c r="J1209" s="34"/>
      <c r="K1209" s="34"/>
      <c r="L1209" s="34"/>
      <c r="M1209" s="34"/>
      <c r="N1209" s="34"/>
      <c r="O1209" s="34"/>
      <c r="P1209" s="34"/>
      <c r="Q1209" s="34"/>
      <c r="R1209" s="34"/>
      <c r="S1209" s="34"/>
    </row>
    <row r="1210" spans="2:19">
      <c r="B1210" s="5">
        <v>1955</v>
      </c>
      <c r="C1210" s="104"/>
      <c r="D1210" s="34"/>
      <c r="E1210" s="34"/>
      <c r="F1210" s="34"/>
      <c r="G1210" s="34"/>
      <c r="H1210" s="34"/>
      <c r="I1210" s="34"/>
      <c r="J1210" s="34"/>
      <c r="K1210" s="34"/>
      <c r="L1210" s="34"/>
      <c r="M1210" s="34"/>
      <c r="N1210" s="34"/>
      <c r="O1210" s="34"/>
      <c r="P1210" s="34"/>
      <c r="Q1210" s="34"/>
      <c r="R1210" s="34"/>
      <c r="S1210" s="34"/>
    </row>
    <row r="1211" spans="2:19">
      <c r="B1211" s="5">
        <v>1954</v>
      </c>
      <c r="C1211" s="104"/>
      <c r="D1211" s="34"/>
      <c r="E1211" s="34"/>
      <c r="F1211" s="34"/>
      <c r="G1211" s="34"/>
      <c r="H1211" s="34"/>
      <c r="I1211" s="34"/>
      <c r="J1211" s="34"/>
      <c r="K1211" s="34"/>
      <c r="L1211" s="34"/>
      <c r="M1211" s="34"/>
      <c r="N1211" s="34"/>
      <c r="O1211" s="34"/>
      <c r="P1211" s="34"/>
      <c r="Q1211" s="34"/>
      <c r="R1211" s="34"/>
      <c r="S1211" s="34"/>
    </row>
    <row r="1212" spans="2:19">
      <c r="B1212" s="5">
        <v>1953</v>
      </c>
      <c r="C1212" s="104"/>
      <c r="D1212" s="34"/>
      <c r="E1212" s="34"/>
      <c r="F1212" s="34"/>
      <c r="G1212" s="34"/>
      <c r="H1212" s="34"/>
      <c r="I1212" s="34"/>
      <c r="J1212" s="34"/>
      <c r="K1212" s="34"/>
      <c r="L1212" s="34"/>
      <c r="M1212" s="34"/>
      <c r="N1212" s="34"/>
      <c r="O1212" s="34"/>
      <c r="P1212" s="34"/>
      <c r="Q1212" s="34"/>
      <c r="R1212" s="34"/>
      <c r="S1212" s="34"/>
    </row>
    <row r="1213" spans="2:19">
      <c r="B1213" s="5">
        <v>1952</v>
      </c>
      <c r="C1213" s="104"/>
      <c r="D1213" s="34"/>
      <c r="E1213" s="34"/>
      <c r="F1213" s="34"/>
      <c r="G1213" s="34"/>
      <c r="H1213" s="34"/>
      <c r="I1213" s="34"/>
      <c r="J1213" s="34"/>
      <c r="K1213" s="34"/>
      <c r="L1213" s="34"/>
      <c r="M1213" s="34"/>
      <c r="N1213" s="34"/>
      <c r="O1213" s="34"/>
      <c r="P1213" s="34"/>
      <c r="Q1213" s="34"/>
      <c r="R1213" s="34"/>
      <c r="S1213" s="34"/>
    </row>
    <row r="1214" spans="2:19">
      <c r="B1214" s="5">
        <v>1951</v>
      </c>
      <c r="C1214" s="104"/>
      <c r="D1214" s="34"/>
      <c r="E1214" s="34"/>
      <c r="F1214" s="34"/>
      <c r="G1214" s="34"/>
      <c r="H1214" s="34"/>
      <c r="I1214" s="34"/>
      <c r="J1214" s="34"/>
      <c r="K1214" s="34"/>
      <c r="L1214" s="34"/>
      <c r="M1214" s="34"/>
      <c r="N1214" s="34"/>
      <c r="O1214" s="34"/>
      <c r="P1214" s="34"/>
      <c r="Q1214" s="34"/>
      <c r="R1214" s="34"/>
      <c r="S1214" s="34"/>
    </row>
    <row r="1215" spans="2:19">
      <c r="B1215" s="5">
        <v>1950</v>
      </c>
      <c r="C1215" s="104"/>
      <c r="D1215" s="34"/>
      <c r="E1215" s="34"/>
      <c r="F1215" s="34"/>
      <c r="G1215" s="34"/>
      <c r="H1215" s="34"/>
      <c r="I1215" s="34"/>
      <c r="J1215" s="34"/>
      <c r="K1215" s="34"/>
      <c r="L1215" s="34"/>
      <c r="M1215" s="34"/>
      <c r="N1215" s="34"/>
      <c r="O1215" s="34"/>
      <c r="P1215" s="34"/>
      <c r="Q1215" s="34"/>
      <c r="R1215" s="34"/>
      <c r="S1215" s="34"/>
    </row>
    <row r="1216" spans="2:19">
      <c r="B1216" s="5">
        <v>1949</v>
      </c>
      <c r="C1216" s="104"/>
      <c r="D1216" s="34"/>
      <c r="E1216" s="34"/>
      <c r="F1216" s="34"/>
      <c r="G1216" s="34"/>
      <c r="H1216" s="34"/>
      <c r="I1216" s="34"/>
      <c r="J1216" s="34"/>
      <c r="K1216" s="34"/>
      <c r="L1216" s="34"/>
      <c r="M1216" s="34"/>
      <c r="N1216" s="34"/>
      <c r="O1216" s="34"/>
      <c r="P1216" s="34"/>
      <c r="Q1216" s="34"/>
      <c r="R1216" s="34"/>
      <c r="S1216" s="34"/>
    </row>
    <row r="1217" spans="2:19">
      <c r="B1217" s="5">
        <v>1948</v>
      </c>
      <c r="C1217" s="104"/>
      <c r="D1217" s="34"/>
      <c r="E1217" s="34"/>
      <c r="F1217" s="34"/>
      <c r="G1217" s="34"/>
      <c r="H1217" s="34"/>
      <c r="I1217" s="34"/>
      <c r="J1217" s="34"/>
      <c r="K1217" s="34"/>
      <c r="L1217" s="34"/>
      <c r="M1217" s="34"/>
      <c r="N1217" s="34"/>
      <c r="O1217" s="34"/>
      <c r="P1217" s="34"/>
      <c r="Q1217" s="34"/>
      <c r="R1217" s="34"/>
      <c r="S1217" s="34"/>
    </row>
    <row r="1218" spans="2:19">
      <c r="B1218" s="5">
        <v>1947</v>
      </c>
      <c r="C1218" s="104"/>
      <c r="D1218" s="34"/>
      <c r="E1218" s="34"/>
      <c r="F1218" s="34"/>
      <c r="G1218" s="34"/>
      <c r="H1218" s="34"/>
      <c r="I1218" s="34"/>
      <c r="J1218" s="34"/>
      <c r="K1218" s="34"/>
      <c r="L1218" s="34"/>
      <c r="M1218" s="34"/>
      <c r="N1218" s="34"/>
      <c r="O1218" s="34"/>
      <c r="P1218" s="34"/>
      <c r="Q1218" s="34"/>
      <c r="R1218" s="34"/>
      <c r="S1218" s="34"/>
    </row>
    <row r="1219" spans="2:19">
      <c r="B1219" s="5">
        <v>1946</v>
      </c>
      <c r="C1219" s="104"/>
      <c r="D1219" s="34"/>
      <c r="E1219" s="34"/>
      <c r="F1219" s="34"/>
      <c r="G1219" s="34"/>
      <c r="H1219" s="34"/>
      <c r="I1219" s="34"/>
      <c r="J1219" s="34"/>
      <c r="K1219" s="34"/>
      <c r="L1219" s="34"/>
      <c r="M1219" s="34"/>
      <c r="N1219" s="34"/>
      <c r="O1219" s="34"/>
      <c r="P1219" s="34"/>
      <c r="Q1219" s="34"/>
      <c r="R1219" s="34"/>
      <c r="S1219" s="34"/>
    </row>
    <row r="1220" spans="2:19">
      <c r="B1220" s="5">
        <v>1945</v>
      </c>
      <c r="C1220" s="104"/>
      <c r="D1220" s="34"/>
      <c r="E1220" s="34"/>
      <c r="F1220" s="34"/>
      <c r="G1220" s="34"/>
      <c r="H1220" s="34"/>
      <c r="I1220" s="34"/>
      <c r="J1220" s="34"/>
      <c r="K1220" s="34"/>
      <c r="L1220" s="34"/>
      <c r="M1220" s="34"/>
      <c r="N1220" s="34"/>
      <c r="O1220" s="34"/>
      <c r="P1220" s="34"/>
      <c r="Q1220" s="34"/>
      <c r="R1220" s="34"/>
      <c r="S1220" s="34"/>
    </row>
    <row r="1221" spans="2:19">
      <c r="B1221" s="5">
        <v>1944</v>
      </c>
      <c r="C1221" s="104"/>
      <c r="D1221" s="34"/>
      <c r="E1221" s="34"/>
      <c r="F1221" s="34"/>
      <c r="G1221" s="34"/>
      <c r="H1221" s="34"/>
      <c r="I1221" s="34"/>
      <c r="J1221" s="34"/>
      <c r="K1221" s="34"/>
      <c r="L1221" s="34"/>
      <c r="M1221" s="34"/>
      <c r="N1221" s="34"/>
      <c r="O1221" s="34"/>
      <c r="P1221" s="34"/>
      <c r="Q1221" s="34"/>
      <c r="R1221" s="34"/>
      <c r="S1221" s="34"/>
    </row>
    <row r="1222" spans="2:19">
      <c r="B1222" s="5">
        <v>1943</v>
      </c>
      <c r="C1222" s="104"/>
      <c r="D1222" s="34"/>
      <c r="E1222" s="34"/>
      <c r="F1222" s="34"/>
      <c r="G1222" s="34"/>
      <c r="H1222" s="34"/>
      <c r="I1222" s="34"/>
      <c r="J1222" s="34"/>
      <c r="K1222" s="34"/>
      <c r="L1222" s="34"/>
      <c r="M1222" s="34"/>
      <c r="N1222" s="34"/>
      <c r="O1222" s="34"/>
      <c r="P1222" s="34"/>
      <c r="Q1222" s="34"/>
      <c r="R1222" s="34"/>
      <c r="S1222" s="34"/>
    </row>
    <row r="1223" spans="2:19">
      <c r="B1223" s="5">
        <v>1942</v>
      </c>
      <c r="C1223" s="104"/>
      <c r="D1223" s="34"/>
      <c r="E1223" s="34"/>
      <c r="F1223" s="34"/>
      <c r="G1223" s="34"/>
      <c r="H1223" s="34"/>
      <c r="I1223" s="34"/>
      <c r="J1223" s="34"/>
      <c r="K1223" s="34"/>
      <c r="L1223" s="34"/>
      <c r="M1223" s="34"/>
      <c r="N1223" s="34"/>
      <c r="O1223" s="34"/>
      <c r="P1223" s="34"/>
      <c r="Q1223" s="34"/>
      <c r="R1223" s="34"/>
      <c r="S1223" s="34"/>
    </row>
    <row r="1224" spans="2:19">
      <c r="B1224" s="5">
        <v>1941</v>
      </c>
      <c r="C1224" s="104"/>
      <c r="D1224" s="34"/>
      <c r="E1224" s="34"/>
      <c r="F1224" s="34"/>
      <c r="G1224" s="34"/>
      <c r="H1224" s="34"/>
      <c r="I1224" s="34"/>
      <c r="J1224" s="34"/>
      <c r="K1224" s="34"/>
      <c r="L1224" s="34"/>
      <c r="M1224" s="34"/>
      <c r="N1224" s="34"/>
      <c r="O1224" s="34"/>
      <c r="P1224" s="34"/>
      <c r="Q1224" s="34"/>
      <c r="R1224" s="34"/>
      <c r="S1224" s="34"/>
    </row>
    <row r="1225" spans="2:19">
      <c r="B1225" s="5">
        <v>1940</v>
      </c>
      <c r="C1225" s="104"/>
      <c r="D1225" s="34"/>
      <c r="E1225" s="34"/>
      <c r="F1225" s="34"/>
      <c r="G1225" s="34"/>
      <c r="H1225" s="34"/>
      <c r="I1225" s="34"/>
      <c r="J1225" s="34"/>
      <c r="K1225" s="34"/>
      <c r="L1225" s="34"/>
      <c r="M1225" s="34"/>
      <c r="N1225" s="34"/>
      <c r="O1225" s="34"/>
      <c r="P1225" s="34"/>
      <c r="Q1225" s="34"/>
      <c r="R1225" s="34"/>
      <c r="S1225" s="34"/>
    </row>
    <row r="1226" spans="2:19">
      <c r="B1226" s="5">
        <v>1939</v>
      </c>
      <c r="C1226" s="104"/>
      <c r="D1226" s="34"/>
      <c r="E1226" s="34"/>
      <c r="F1226" s="34"/>
      <c r="G1226" s="34"/>
      <c r="H1226" s="34"/>
      <c r="I1226" s="34"/>
      <c r="J1226" s="34"/>
      <c r="K1226" s="34"/>
      <c r="L1226" s="34"/>
      <c r="M1226" s="34"/>
      <c r="N1226" s="34"/>
      <c r="O1226" s="34"/>
      <c r="P1226" s="34"/>
      <c r="Q1226" s="34"/>
      <c r="R1226" s="34"/>
      <c r="S1226" s="34"/>
    </row>
    <row r="1227" spans="2:19">
      <c r="B1227" s="5">
        <v>1938</v>
      </c>
      <c r="C1227" s="104"/>
      <c r="D1227" s="34"/>
      <c r="E1227" s="34"/>
      <c r="F1227" s="34"/>
      <c r="G1227" s="34"/>
      <c r="H1227" s="34"/>
      <c r="I1227" s="34"/>
      <c r="J1227" s="34"/>
      <c r="K1227" s="34"/>
      <c r="L1227" s="34"/>
      <c r="M1227" s="34"/>
      <c r="N1227" s="34"/>
      <c r="O1227" s="34"/>
      <c r="P1227" s="34"/>
      <c r="Q1227" s="34"/>
      <c r="R1227" s="34"/>
      <c r="S1227" s="34"/>
    </row>
    <row r="1228" spans="2:19">
      <c r="B1228" s="5">
        <v>1937</v>
      </c>
      <c r="C1228" s="104"/>
      <c r="D1228" s="34"/>
      <c r="E1228" s="34"/>
      <c r="F1228" s="34"/>
      <c r="G1228" s="34"/>
      <c r="H1228" s="34"/>
      <c r="I1228" s="34"/>
      <c r="J1228" s="34"/>
      <c r="K1228" s="34"/>
      <c r="L1228" s="34"/>
      <c r="M1228" s="34"/>
      <c r="N1228" s="34"/>
      <c r="O1228" s="34"/>
      <c r="P1228" s="34"/>
      <c r="Q1228" s="34"/>
      <c r="R1228" s="34"/>
      <c r="S1228" s="34"/>
    </row>
    <row r="1229" spans="2:19">
      <c r="B1229" s="5">
        <v>1936</v>
      </c>
      <c r="C1229" s="104"/>
      <c r="D1229" s="34"/>
      <c r="E1229" s="34"/>
      <c r="F1229" s="34"/>
      <c r="G1229" s="34"/>
      <c r="H1229" s="34"/>
      <c r="I1229" s="34"/>
      <c r="J1229" s="34"/>
      <c r="K1229" s="34"/>
      <c r="L1229" s="34"/>
      <c r="M1229" s="34"/>
      <c r="N1229" s="34"/>
      <c r="O1229" s="34"/>
      <c r="P1229" s="34"/>
      <c r="Q1229" s="34"/>
      <c r="R1229" s="34"/>
      <c r="S1229" s="34"/>
    </row>
    <row r="1230" spans="2:19">
      <c r="B1230" s="5">
        <v>1935</v>
      </c>
      <c r="C1230" s="104"/>
      <c r="D1230" s="34"/>
      <c r="E1230" s="34"/>
      <c r="F1230" s="34"/>
      <c r="G1230" s="34"/>
      <c r="H1230" s="34"/>
      <c r="I1230" s="34"/>
      <c r="J1230" s="34"/>
      <c r="K1230" s="34"/>
      <c r="L1230" s="34"/>
      <c r="M1230" s="34"/>
      <c r="N1230" s="34"/>
      <c r="O1230" s="34"/>
      <c r="P1230" s="34"/>
      <c r="Q1230" s="34"/>
      <c r="R1230" s="34"/>
      <c r="S1230" s="34"/>
    </row>
    <row r="1231" spans="2:19">
      <c r="B1231" s="5">
        <v>1934</v>
      </c>
      <c r="C1231" s="104"/>
      <c r="D1231" s="34"/>
      <c r="E1231" s="34"/>
      <c r="F1231" s="34"/>
      <c r="G1231" s="34"/>
      <c r="H1231" s="34"/>
      <c r="I1231" s="34"/>
      <c r="J1231" s="34"/>
      <c r="K1231" s="34"/>
      <c r="L1231" s="34"/>
      <c r="M1231" s="34"/>
      <c r="N1231" s="34"/>
      <c r="O1231" s="34"/>
      <c r="P1231" s="34"/>
      <c r="Q1231" s="34"/>
      <c r="R1231" s="34"/>
      <c r="S1231" s="34"/>
    </row>
    <row r="1232" spans="2:19">
      <c r="B1232" s="5">
        <v>1933</v>
      </c>
      <c r="C1232" s="104"/>
      <c r="D1232" s="34"/>
      <c r="E1232" s="34"/>
      <c r="F1232" s="34"/>
      <c r="G1232" s="34"/>
      <c r="H1232" s="34"/>
      <c r="I1232" s="34"/>
      <c r="J1232" s="34"/>
      <c r="K1232" s="34"/>
      <c r="L1232" s="34"/>
      <c r="M1232" s="34"/>
      <c r="N1232" s="34"/>
      <c r="O1232" s="34"/>
      <c r="P1232" s="34"/>
      <c r="Q1232" s="34"/>
      <c r="R1232" s="34"/>
      <c r="S1232" s="34"/>
    </row>
    <row r="1233" spans="1:19">
      <c r="B1233" s="5">
        <v>1932</v>
      </c>
      <c r="C1233" s="104"/>
      <c r="D1233" s="34"/>
      <c r="E1233" s="34"/>
      <c r="F1233" s="34"/>
      <c r="G1233" s="34"/>
      <c r="H1233" s="34"/>
      <c r="I1233" s="34"/>
      <c r="J1233" s="34"/>
      <c r="K1233" s="34"/>
      <c r="L1233" s="34"/>
      <c r="M1233" s="34"/>
      <c r="N1233" s="34"/>
      <c r="O1233" s="34"/>
      <c r="P1233" s="34"/>
      <c r="Q1233" s="34"/>
      <c r="R1233" s="34"/>
      <c r="S1233" s="34"/>
    </row>
    <row r="1234" spans="1:19">
      <c r="B1234" s="5">
        <v>1931</v>
      </c>
      <c r="C1234" s="10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40754</v>
      </c>
      <c r="D1236" s="7">
        <f>SUM(D1158:D1235)</f>
        <v>40754</v>
      </c>
      <c r="E1236" s="7">
        <f>SUM(E1157:E1235)</f>
        <v>40754</v>
      </c>
      <c r="F1236" s="7">
        <f>SUM(F1156:F1235)</f>
        <v>40754</v>
      </c>
      <c r="G1236" s="7">
        <f>SUM(G1155:G1235)</f>
        <v>40754</v>
      </c>
      <c r="H1236" s="7">
        <f>SUM(H1149:H1235)</f>
        <v>40754</v>
      </c>
      <c r="I1236" s="7">
        <f>SUM(I1149:I1235)</f>
        <v>32911</v>
      </c>
      <c r="J1236" s="7">
        <f t="shared" ref="J1236" si="21">SUM(J1149:J1235)</f>
        <v>32911</v>
      </c>
      <c r="K1236" s="7">
        <f>SUM(K1149:K1235)</f>
        <v>32911</v>
      </c>
      <c r="L1236" s="7">
        <f t="shared" ref="L1236" si="22">SUM(L1149:L1235)</f>
        <v>32911</v>
      </c>
      <c r="M1236" s="7">
        <f>SUM(M1149:M1235)</f>
        <v>32911</v>
      </c>
      <c r="N1236" s="10">
        <f>SUM(N1144:N1235)</f>
        <v>32911</v>
      </c>
      <c r="O1236" s="10">
        <f>SUM(O1144:O1235)</f>
        <v>32911</v>
      </c>
      <c r="P1236" s="10">
        <f>SUM(P1144:P1235)</f>
        <v>32911</v>
      </c>
      <c r="Q1236" s="10">
        <f>SUM(Q1144:Q1235)</f>
        <v>32911</v>
      </c>
      <c r="R1236" s="10">
        <f>SUM(R1143:R1235)</f>
        <v>32099</v>
      </c>
      <c r="S1236" s="10">
        <f>SUM(S1143:S1235)</f>
        <v>32099</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172712.03</v>
      </c>
    </row>
    <row r="1904" spans="1:19">
      <c r="A1904" s="35"/>
      <c r="B1904" s="5">
        <v>2021</v>
      </c>
      <c r="C1904" s="33"/>
      <c r="D1904" s="33"/>
      <c r="E1904" s="33"/>
      <c r="F1904" s="33"/>
      <c r="G1904" s="33"/>
      <c r="H1904" s="33"/>
      <c r="I1904" s="33"/>
      <c r="J1904" s="33"/>
      <c r="K1904" s="33"/>
      <c r="L1904" s="33"/>
      <c r="M1904" s="33"/>
      <c r="N1904" s="33"/>
      <c r="O1904" s="33"/>
      <c r="P1904" s="33"/>
      <c r="Q1904" s="33"/>
      <c r="R1904" s="34">
        <v>233641.92000000004</v>
      </c>
      <c r="S1904" s="34">
        <v>233641.92000000004</v>
      </c>
    </row>
    <row r="1905" spans="1:19">
      <c r="B1905" s="5">
        <v>2020</v>
      </c>
      <c r="C1905" s="33"/>
      <c r="D1905" s="33"/>
      <c r="E1905" s="33"/>
      <c r="F1905" s="33"/>
      <c r="G1905" s="33"/>
      <c r="H1905" s="33"/>
      <c r="I1905" s="33"/>
      <c r="J1905" s="33"/>
      <c r="K1905" s="33"/>
      <c r="L1905" s="33"/>
      <c r="M1905" s="33"/>
      <c r="N1905" s="33"/>
      <c r="O1905" s="33"/>
      <c r="P1905" s="33"/>
      <c r="Q1905" s="34">
        <v>204119.02000000005</v>
      </c>
      <c r="R1905" s="34">
        <v>204119.02000000005</v>
      </c>
      <c r="S1905" s="34">
        <v>204119.02000000005</v>
      </c>
    </row>
    <row r="1906" spans="1:19">
      <c r="A1906" s="37"/>
      <c r="B1906" s="5">
        <v>2019</v>
      </c>
      <c r="C1906" s="33"/>
      <c r="D1906" s="33"/>
      <c r="E1906" s="33"/>
      <c r="F1906" s="33"/>
      <c r="G1906" s="33"/>
      <c r="H1906" s="33"/>
      <c r="I1906" s="33"/>
      <c r="J1906" s="33"/>
      <c r="K1906" s="33"/>
      <c r="L1906" s="33"/>
      <c r="M1906" s="33"/>
      <c r="N1906" s="33"/>
      <c r="O1906" s="33"/>
      <c r="P1906" s="34">
        <v>83942.62999999999</v>
      </c>
      <c r="Q1906" s="34">
        <v>78748.490000000005</v>
      </c>
      <c r="R1906" s="34">
        <v>78748.490000000005</v>
      </c>
      <c r="S1906" s="34">
        <v>78748.490000000005</v>
      </c>
    </row>
    <row r="1907" spans="1:19">
      <c r="A1907" s="37"/>
      <c r="B1907" s="5">
        <v>2018</v>
      </c>
      <c r="C1907" s="33"/>
      <c r="D1907" s="33"/>
      <c r="E1907" s="33"/>
      <c r="F1907" s="33"/>
      <c r="G1907" s="33"/>
      <c r="H1907" s="33"/>
      <c r="I1907" s="33"/>
      <c r="J1907" s="33"/>
      <c r="K1907" s="33"/>
      <c r="L1907" s="33"/>
      <c r="M1907" s="33"/>
      <c r="N1907" s="33"/>
      <c r="O1907" s="34">
        <v>275689.15000000002</v>
      </c>
      <c r="P1907" s="34">
        <v>263901.67</v>
      </c>
      <c r="Q1907" s="34">
        <v>263901.67</v>
      </c>
      <c r="R1907" s="34">
        <v>263901.67</v>
      </c>
      <c r="S1907" s="34">
        <v>263901.67</v>
      </c>
    </row>
    <row r="1908" spans="1:19">
      <c r="A1908" s="37"/>
      <c r="B1908" s="5">
        <v>2017</v>
      </c>
      <c r="C1908" s="33"/>
      <c r="D1908" s="33"/>
      <c r="E1908" s="33"/>
      <c r="F1908" s="33"/>
      <c r="G1908" s="33"/>
      <c r="H1908" s="33"/>
      <c r="I1908" s="33"/>
      <c r="J1908" s="33"/>
      <c r="K1908" s="33"/>
      <c r="L1908" s="33"/>
      <c r="M1908" s="33"/>
      <c r="N1908" s="34">
        <v>236986.13</v>
      </c>
      <c r="O1908" s="34">
        <v>236968.55999999997</v>
      </c>
      <c r="P1908" s="34">
        <v>236968.55999999997</v>
      </c>
      <c r="Q1908" s="34">
        <v>236968.55999999997</v>
      </c>
      <c r="R1908" s="34">
        <v>236968.55999999997</v>
      </c>
      <c r="S1908" s="34">
        <v>236968.55999999997</v>
      </c>
    </row>
    <row r="1909" spans="1:19">
      <c r="B1909" s="5">
        <v>2016</v>
      </c>
      <c r="C1909" s="33"/>
      <c r="D1909" s="33"/>
      <c r="E1909" s="33"/>
      <c r="F1909" s="33"/>
      <c r="G1909" s="33"/>
      <c r="H1909" s="33"/>
      <c r="I1909" s="33"/>
      <c r="J1909" s="33"/>
      <c r="K1909" s="33"/>
      <c r="L1909" s="33"/>
      <c r="M1909" s="34">
        <v>127003.74</v>
      </c>
      <c r="N1909" s="34">
        <v>133151.54</v>
      </c>
      <c r="O1909" s="34">
        <v>133151.53999999998</v>
      </c>
      <c r="P1909" s="34">
        <v>133151.53999999998</v>
      </c>
      <c r="Q1909" s="34">
        <v>133151.53999999998</v>
      </c>
      <c r="R1909" s="34">
        <v>133151.53999999998</v>
      </c>
      <c r="S1909" s="34">
        <v>133151.53999999998</v>
      </c>
    </row>
    <row r="1910" spans="1:19">
      <c r="B1910" s="5">
        <v>2015</v>
      </c>
      <c r="C1910" s="33"/>
      <c r="D1910" s="33"/>
      <c r="E1910" s="33"/>
      <c r="F1910" s="33"/>
      <c r="G1910" s="33"/>
      <c r="H1910" s="33"/>
      <c r="I1910" s="33"/>
      <c r="J1910" s="33"/>
      <c r="K1910" s="33"/>
      <c r="L1910" s="34">
        <v>219827.72</v>
      </c>
      <c r="M1910" s="34">
        <v>239242.09</v>
      </c>
      <c r="N1910" s="34">
        <v>246935.93</v>
      </c>
      <c r="O1910" s="34">
        <v>246935.93</v>
      </c>
      <c r="P1910" s="34">
        <v>246935.93</v>
      </c>
      <c r="Q1910" s="34">
        <v>246935.93</v>
      </c>
      <c r="R1910" s="34">
        <v>246935.93</v>
      </c>
      <c r="S1910" s="34">
        <v>246935.93</v>
      </c>
    </row>
    <row r="1911" spans="1:19">
      <c r="B1911" s="5">
        <v>2014</v>
      </c>
      <c r="C1911" s="33"/>
      <c r="D1911" s="33"/>
      <c r="E1911" s="33"/>
      <c r="F1911" s="33"/>
      <c r="G1911" s="33"/>
      <c r="H1911" s="33"/>
      <c r="I1911" s="33"/>
      <c r="J1911" s="33"/>
      <c r="K1911" s="34">
        <v>125825.99</v>
      </c>
      <c r="L1911" s="34">
        <v>154712.67000000001</v>
      </c>
      <c r="M1911" s="34">
        <v>155904.56</v>
      </c>
      <c r="N1911" s="34">
        <v>169918.01</v>
      </c>
      <c r="O1911" s="34">
        <v>169918.01</v>
      </c>
      <c r="P1911" s="34">
        <v>169918.01</v>
      </c>
      <c r="Q1911" s="34">
        <v>169918.01</v>
      </c>
      <c r="R1911" s="34">
        <v>169918.01</v>
      </c>
      <c r="S1911" s="34">
        <v>169918.01</v>
      </c>
    </row>
    <row r="1912" spans="1:19">
      <c r="B1912" s="5">
        <v>2013</v>
      </c>
      <c r="C1912" s="33"/>
      <c r="D1912" s="33"/>
      <c r="E1912" s="33"/>
      <c r="F1912" s="33"/>
      <c r="G1912" s="33"/>
      <c r="H1912" s="33"/>
      <c r="I1912" s="33"/>
      <c r="J1912" s="34">
        <v>80721.649999999994</v>
      </c>
      <c r="K1912" s="34">
        <v>83122.38</v>
      </c>
      <c r="L1912" s="34">
        <v>83122.38</v>
      </c>
      <c r="M1912" s="34">
        <v>83122.38</v>
      </c>
      <c r="N1912" s="34">
        <v>83122.38</v>
      </c>
      <c r="O1912" s="34">
        <v>83122.38</v>
      </c>
      <c r="P1912" s="34">
        <v>83122.38</v>
      </c>
      <c r="Q1912" s="34">
        <v>83122.38</v>
      </c>
      <c r="R1912" s="34">
        <v>83122.38</v>
      </c>
      <c r="S1912" s="34">
        <v>83122.38</v>
      </c>
    </row>
    <row r="1913" spans="1:19">
      <c r="B1913" s="5">
        <v>2012</v>
      </c>
      <c r="C1913" s="33"/>
      <c r="D1913" s="33"/>
      <c r="E1913" s="33"/>
      <c r="F1913" s="33"/>
      <c r="G1913" s="33"/>
      <c r="H1913" s="33"/>
      <c r="I1913" s="34">
        <v>110329.53</v>
      </c>
      <c r="J1913" s="34">
        <v>110329.53</v>
      </c>
      <c r="K1913" s="34">
        <v>110329.53</v>
      </c>
      <c r="L1913" s="34">
        <v>110329.53</v>
      </c>
      <c r="M1913" s="34">
        <v>110329.53</v>
      </c>
      <c r="N1913" s="34">
        <v>110329.53</v>
      </c>
      <c r="O1913" s="34">
        <v>110329.53</v>
      </c>
      <c r="P1913" s="34">
        <v>110329.53</v>
      </c>
      <c r="Q1913" s="34">
        <v>110329.53</v>
      </c>
      <c r="R1913" s="34">
        <v>110329.53</v>
      </c>
      <c r="S1913" s="34">
        <v>110329.53</v>
      </c>
    </row>
    <row r="1914" spans="1:19">
      <c r="B1914" s="5">
        <v>2011</v>
      </c>
      <c r="C1914" s="33"/>
      <c r="D1914" s="33"/>
      <c r="E1914" s="33"/>
      <c r="F1914" s="33"/>
      <c r="G1914" s="33"/>
      <c r="H1914" s="34">
        <v>27209.16</v>
      </c>
      <c r="I1914" s="34">
        <v>27209.16</v>
      </c>
      <c r="J1914" s="34">
        <v>27209.16</v>
      </c>
      <c r="K1914" s="34">
        <v>27209.16</v>
      </c>
      <c r="L1914" s="34">
        <v>27209.16</v>
      </c>
      <c r="M1914" s="34">
        <v>27209.16</v>
      </c>
      <c r="N1914" s="34">
        <v>27209.16</v>
      </c>
      <c r="O1914" s="34">
        <v>27209.159999999996</v>
      </c>
      <c r="P1914" s="34">
        <v>27209.159999999996</v>
      </c>
      <c r="Q1914" s="34">
        <v>27209.159999999996</v>
      </c>
      <c r="R1914" s="34">
        <v>27209.159999999996</v>
      </c>
      <c r="S1914" s="34">
        <v>27209.159999999996</v>
      </c>
    </row>
    <row r="1915" spans="1:19">
      <c r="B1915" s="5">
        <v>2010</v>
      </c>
      <c r="C1915" s="33"/>
      <c r="D1915" s="33"/>
      <c r="E1915" s="33"/>
      <c r="F1915" s="33"/>
      <c r="G1915" s="34">
        <v>29481.34</v>
      </c>
      <c r="H1915" s="34">
        <v>29481.34</v>
      </c>
      <c r="I1915" s="34">
        <v>29481.34</v>
      </c>
      <c r="J1915" s="34">
        <v>29481.34</v>
      </c>
      <c r="K1915" s="34">
        <v>29481.34</v>
      </c>
      <c r="L1915" s="34">
        <v>29481.34</v>
      </c>
      <c r="M1915" s="34">
        <v>29481.34</v>
      </c>
      <c r="N1915" s="34">
        <v>29481.34</v>
      </c>
      <c r="O1915" s="34">
        <v>29481.34</v>
      </c>
      <c r="P1915" s="34">
        <v>29481.34</v>
      </c>
      <c r="Q1915" s="34">
        <v>29481.34</v>
      </c>
      <c r="R1915" s="34">
        <v>29481.34</v>
      </c>
      <c r="S1915" s="34">
        <v>29481.34</v>
      </c>
    </row>
    <row r="1916" spans="1:19">
      <c r="B1916" s="5">
        <v>2009</v>
      </c>
      <c r="C1916" s="33"/>
      <c r="D1916" s="33"/>
      <c r="E1916" s="33"/>
      <c r="F1916" s="34">
        <v>96383.19</v>
      </c>
      <c r="G1916" s="34">
        <v>96383.19</v>
      </c>
      <c r="H1916" s="34">
        <v>96383.19</v>
      </c>
      <c r="I1916" s="34">
        <v>96383.19</v>
      </c>
      <c r="J1916" s="34">
        <v>96383.19</v>
      </c>
      <c r="K1916" s="34">
        <v>96383.19</v>
      </c>
      <c r="L1916" s="34">
        <v>96383.19</v>
      </c>
      <c r="M1916" s="34">
        <v>96383.19</v>
      </c>
      <c r="N1916" s="34">
        <v>96383.19</v>
      </c>
      <c r="O1916" s="34">
        <v>96383.19</v>
      </c>
      <c r="P1916" s="34">
        <v>96383.19</v>
      </c>
      <c r="Q1916" s="34">
        <v>96383.19</v>
      </c>
      <c r="R1916" s="34">
        <v>96383.19</v>
      </c>
      <c r="S1916" s="34">
        <v>96383.19</v>
      </c>
    </row>
    <row r="1917" spans="1:19">
      <c r="B1917" s="5">
        <v>2008</v>
      </c>
      <c r="C1917" s="33"/>
      <c r="D1917" s="33"/>
      <c r="E1917" s="34">
        <v>93721.24</v>
      </c>
      <c r="F1917" s="34">
        <v>93721.24</v>
      </c>
      <c r="G1917" s="34">
        <v>93721.24</v>
      </c>
      <c r="H1917" s="34">
        <v>93721.24</v>
      </c>
      <c r="I1917" s="34">
        <v>93721.24</v>
      </c>
      <c r="J1917" s="34">
        <v>93721.24</v>
      </c>
      <c r="K1917" s="34">
        <v>93721.24</v>
      </c>
      <c r="L1917" s="34">
        <v>93721.24</v>
      </c>
      <c r="M1917" s="34">
        <v>93721.24</v>
      </c>
      <c r="N1917" s="34">
        <v>93721.24</v>
      </c>
      <c r="O1917" s="34">
        <v>93721.24</v>
      </c>
      <c r="P1917" s="34">
        <v>93721.24</v>
      </c>
      <c r="Q1917" s="34">
        <v>93721.24</v>
      </c>
      <c r="R1917" s="34">
        <v>93721.24</v>
      </c>
      <c r="S1917" s="34">
        <v>93721.24</v>
      </c>
    </row>
    <row r="1918" spans="1:19">
      <c r="B1918" s="5">
        <v>2007</v>
      </c>
      <c r="C1918" s="33"/>
      <c r="D1918" s="34">
        <v>74825.539999999994</v>
      </c>
      <c r="E1918" s="34">
        <v>74825.539999999994</v>
      </c>
      <c r="F1918" s="34">
        <v>83402.539999999994</v>
      </c>
      <c r="G1918" s="34">
        <v>83402.539999999994</v>
      </c>
      <c r="H1918" s="34">
        <v>83402.539999999994</v>
      </c>
      <c r="I1918" s="34">
        <v>83402.539999999994</v>
      </c>
      <c r="J1918" s="34">
        <v>83402.539999999994</v>
      </c>
      <c r="K1918" s="34">
        <v>83402.539999999994</v>
      </c>
      <c r="L1918" s="34">
        <v>83402.539999999994</v>
      </c>
      <c r="M1918" s="34">
        <v>83402.539999999994</v>
      </c>
      <c r="N1918" s="34">
        <v>83402.539999999994</v>
      </c>
      <c r="O1918" s="34">
        <v>83402.539999999994</v>
      </c>
      <c r="P1918" s="34">
        <v>83402.539999999994</v>
      </c>
      <c r="Q1918" s="34">
        <v>83402.539999999994</v>
      </c>
      <c r="R1918" s="34">
        <v>83402.539999999994</v>
      </c>
      <c r="S1918" s="34">
        <v>83402.539999999994</v>
      </c>
    </row>
    <row r="1919" spans="1:19">
      <c r="B1919" s="5">
        <v>2006</v>
      </c>
      <c r="C1919" s="103">
        <v>57339.49</v>
      </c>
      <c r="D1919" s="34">
        <v>57339.49</v>
      </c>
      <c r="E1919" s="34">
        <v>57339.49</v>
      </c>
      <c r="F1919" s="34">
        <v>57339.49</v>
      </c>
      <c r="G1919" s="34">
        <v>57339.49</v>
      </c>
      <c r="H1919" s="34">
        <v>57339.49</v>
      </c>
      <c r="I1919" s="34">
        <v>57339.49</v>
      </c>
      <c r="J1919" s="34">
        <v>57339.49</v>
      </c>
      <c r="K1919" s="34">
        <v>57339.49</v>
      </c>
      <c r="L1919" s="34">
        <v>57339.49</v>
      </c>
      <c r="M1919" s="34">
        <v>57339.49</v>
      </c>
      <c r="N1919" s="34">
        <v>57339.49</v>
      </c>
      <c r="O1919" s="34">
        <v>57339.49</v>
      </c>
      <c r="P1919" s="34">
        <v>57339.49</v>
      </c>
      <c r="Q1919" s="34">
        <v>57339.49</v>
      </c>
      <c r="R1919" s="34">
        <v>57339.49</v>
      </c>
      <c r="S1919" s="34">
        <v>57339.49</v>
      </c>
    </row>
    <row r="1920" spans="1:19">
      <c r="B1920" s="5">
        <v>2005</v>
      </c>
      <c r="C1920" s="103">
        <v>60993.71</v>
      </c>
      <c r="D1920" s="34">
        <v>60993.71</v>
      </c>
      <c r="E1920" s="34">
        <v>60993.71</v>
      </c>
      <c r="F1920" s="34">
        <v>60993.71</v>
      </c>
      <c r="G1920" s="34">
        <v>60993.71</v>
      </c>
      <c r="H1920" s="34">
        <v>60993.71</v>
      </c>
      <c r="I1920" s="34">
        <v>60993.71</v>
      </c>
      <c r="J1920" s="34">
        <v>60993.71</v>
      </c>
      <c r="K1920" s="34">
        <v>60993.71</v>
      </c>
      <c r="L1920" s="34">
        <v>60993.71</v>
      </c>
      <c r="M1920" s="34">
        <v>60993.71</v>
      </c>
      <c r="N1920" s="34">
        <v>60993.71</v>
      </c>
      <c r="O1920" s="34">
        <v>60993.710000000006</v>
      </c>
      <c r="P1920" s="34">
        <v>60993.710000000006</v>
      </c>
      <c r="Q1920" s="34">
        <v>60993.710000000006</v>
      </c>
      <c r="R1920" s="34">
        <v>60993.710000000006</v>
      </c>
      <c r="S1920" s="34">
        <v>60993.710000000006</v>
      </c>
    </row>
    <row r="1921" spans="2:19">
      <c r="B1921" s="5">
        <v>2004</v>
      </c>
      <c r="C1921" s="103">
        <v>20189.37</v>
      </c>
      <c r="D1921" s="34">
        <v>20189.37</v>
      </c>
      <c r="E1921" s="34">
        <v>20189.37</v>
      </c>
      <c r="F1921" s="34">
        <v>20189.37</v>
      </c>
      <c r="G1921" s="34">
        <v>20189.37</v>
      </c>
      <c r="H1921" s="34">
        <v>20189.37</v>
      </c>
      <c r="I1921" s="34">
        <v>20189.37</v>
      </c>
      <c r="J1921" s="34">
        <v>20189.37</v>
      </c>
      <c r="K1921" s="34">
        <v>20189.37</v>
      </c>
      <c r="L1921" s="34">
        <v>20189.37</v>
      </c>
      <c r="M1921" s="34">
        <v>20189.37</v>
      </c>
      <c r="N1921" s="34">
        <v>20189.37</v>
      </c>
      <c r="O1921" s="34">
        <v>20189.37</v>
      </c>
      <c r="P1921" s="34">
        <v>20189.37</v>
      </c>
      <c r="Q1921" s="34">
        <v>20189.37</v>
      </c>
      <c r="R1921" s="34">
        <v>20189.37</v>
      </c>
      <c r="S1921" s="34">
        <v>20189.37</v>
      </c>
    </row>
    <row r="1922" spans="2:19">
      <c r="B1922" s="5">
        <v>2003</v>
      </c>
      <c r="C1922" s="103">
        <v>73816.850000000006</v>
      </c>
      <c r="D1922" s="34">
        <v>73816.850000000006</v>
      </c>
      <c r="E1922" s="34">
        <v>73816.850000000006</v>
      </c>
      <c r="F1922" s="34">
        <v>73816.850000000006</v>
      </c>
      <c r="G1922" s="34">
        <v>73816.850000000006</v>
      </c>
      <c r="H1922" s="34">
        <v>73816.850000000006</v>
      </c>
      <c r="I1922" s="34">
        <v>73816.850000000006</v>
      </c>
      <c r="J1922" s="34">
        <v>73816.850000000006</v>
      </c>
      <c r="K1922" s="34">
        <v>73816.850000000006</v>
      </c>
      <c r="L1922" s="34">
        <v>73816.850000000006</v>
      </c>
      <c r="M1922" s="34">
        <v>73816.850000000006</v>
      </c>
      <c r="N1922" s="34">
        <v>73816.850000000006</v>
      </c>
      <c r="O1922" s="34">
        <v>73816.850000000006</v>
      </c>
      <c r="P1922" s="34">
        <v>73816.850000000006</v>
      </c>
      <c r="Q1922" s="34">
        <v>73816.850000000006</v>
      </c>
      <c r="R1922" s="34">
        <v>73816.850000000006</v>
      </c>
      <c r="S1922" s="34">
        <v>73816.850000000006</v>
      </c>
    </row>
    <row r="1923" spans="2:19">
      <c r="B1923" s="5">
        <v>2002</v>
      </c>
      <c r="C1923" s="103">
        <v>12135.28</v>
      </c>
      <c r="D1923" s="34">
        <v>12135.28</v>
      </c>
      <c r="E1923" s="34">
        <v>12135.28</v>
      </c>
      <c r="F1923" s="34">
        <v>12135.28</v>
      </c>
      <c r="G1923" s="34">
        <v>12135.28</v>
      </c>
      <c r="H1923" s="34">
        <v>12135.28</v>
      </c>
      <c r="I1923" s="34">
        <v>12135.28</v>
      </c>
      <c r="J1923" s="34">
        <v>12135.28</v>
      </c>
      <c r="K1923" s="34">
        <v>12135.28</v>
      </c>
      <c r="L1923" s="34">
        <v>12135.28</v>
      </c>
      <c r="M1923" s="34">
        <v>12135.28</v>
      </c>
      <c r="N1923" s="34">
        <v>12135.28</v>
      </c>
      <c r="O1923" s="34">
        <v>12135.28</v>
      </c>
      <c r="P1923" s="34">
        <v>12135.28</v>
      </c>
      <c r="Q1923" s="34">
        <v>12135.28</v>
      </c>
      <c r="R1923" s="34">
        <v>12135.28</v>
      </c>
      <c r="S1923" s="34">
        <v>12135.28</v>
      </c>
    </row>
    <row r="1924" spans="2:19">
      <c r="B1924" s="5">
        <v>2001</v>
      </c>
      <c r="C1924" s="103">
        <v>113713.59</v>
      </c>
      <c r="D1924" s="34">
        <v>113713.59</v>
      </c>
      <c r="E1924" s="34">
        <v>113713.59</v>
      </c>
      <c r="F1924" s="34">
        <v>113713.59</v>
      </c>
      <c r="G1924" s="34">
        <v>113713.59</v>
      </c>
      <c r="H1924" s="34">
        <v>113713.59</v>
      </c>
      <c r="I1924" s="34">
        <v>113713.59</v>
      </c>
      <c r="J1924" s="34">
        <v>113713.59</v>
      </c>
      <c r="K1924" s="34">
        <v>113713.59</v>
      </c>
      <c r="L1924" s="34">
        <v>113713.59</v>
      </c>
      <c r="M1924" s="34">
        <v>113713.59</v>
      </c>
      <c r="N1924" s="34">
        <v>113713.59</v>
      </c>
      <c r="O1924" s="34">
        <v>113713.59</v>
      </c>
      <c r="P1924" s="34">
        <v>113713.59</v>
      </c>
      <c r="Q1924" s="34">
        <v>113713.59</v>
      </c>
      <c r="R1924" s="34">
        <v>113713.59</v>
      </c>
      <c r="S1924" s="34">
        <v>113713.59</v>
      </c>
    </row>
    <row r="1925" spans="2:19">
      <c r="B1925" s="5">
        <v>2000</v>
      </c>
      <c r="C1925" s="103">
        <v>241969.57</v>
      </c>
      <c r="D1925" s="34">
        <v>217169.57</v>
      </c>
      <c r="E1925" s="34">
        <v>217169.57</v>
      </c>
      <c r="F1925" s="34">
        <v>217169.57</v>
      </c>
      <c r="G1925" s="34">
        <v>217169.57</v>
      </c>
      <c r="H1925" s="34">
        <v>217169.57</v>
      </c>
      <c r="I1925" s="34">
        <v>217169.57</v>
      </c>
      <c r="J1925" s="34">
        <v>217169.57</v>
      </c>
      <c r="K1925" s="34">
        <v>217169.57</v>
      </c>
      <c r="L1925" s="34">
        <v>217169.57</v>
      </c>
      <c r="M1925" s="34">
        <v>217169.57</v>
      </c>
      <c r="N1925" s="34">
        <v>217169.57</v>
      </c>
      <c r="O1925" s="34">
        <v>217169.57</v>
      </c>
      <c r="P1925" s="34">
        <v>217169.57</v>
      </c>
      <c r="Q1925" s="34">
        <v>217169.57</v>
      </c>
      <c r="R1925" s="34">
        <v>217169.57</v>
      </c>
      <c r="S1925" s="34">
        <v>217169.57</v>
      </c>
    </row>
    <row r="1926" spans="2:19">
      <c r="B1926" s="5">
        <v>1999</v>
      </c>
      <c r="C1926" s="103">
        <v>77449.63</v>
      </c>
      <c r="D1926" s="34">
        <v>77449.63</v>
      </c>
      <c r="E1926" s="34">
        <v>77449.63</v>
      </c>
      <c r="F1926" s="34">
        <v>149128.63</v>
      </c>
      <c r="G1926" s="34">
        <v>149128.63</v>
      </c>
      <c r="H1926" s="34">
        <v>149128.63</v>
      </c>
      <c r="I1926" s="34">
        <v>149128.63</v>
      </c>
      <c r="J1926" s="34">
        <v>149128.63</v>
      </c>
      <c r="K1926" s="34">
        <v>149128.63</v>
      </c>
      <c r="L1926" s="34">
        <v>149128.63</v>
      </c>
      <c r="M1926" s="34">
        <v>149128.63</v>
      </c>
      <c r="N1926" s="34">
        <v>149128.63</v>
      </c>
      <c r="O1926" s="34">
        <v>149128.63</v>
      </c>
      <c r="P1926" s="34">
        <v>149128.63</v>
      </c>
      <c r="Q1926" s="34">
        <v>149128.63</v>
      </c>
      <c r="R1926" s="34">
        <v>149128.63</v>
      </c>
      <c r="S1926" s="34">
        <v>149128.63</v>
      </c>
    </row>
    <row r="1927" spans="2:19">
      <c r="B1927" s="5">
        <v>1998</v>
      </c>
      <c r="C1927" s="103">
        <v>17936.830000000002</v>
      </c>
      <c r="D1927" s="34">
        <v>17936.830000000002</v>
      </c>
      <c r="E1927" s="34">
        <v>17936.830000000002</v>
      </c>
      <c r="F1927" s="34">
        <v>17936.830000000002</v>
      </c>
      <c r="G1927" s="34">
        <v>17936.830000000002</v>
      </c>
      <c r="H1927" s="34">
        <v>17936.830000000002</v>
      </c>
      <c r="I1927" s="34">
        <v>17936.830000000002</v>
      </c>
      <c r="J1927" s="34">
        <v>17936.830000000002</v>
      </c>
      <c r="K1927" s="34">
        <v>17936.830000000002</v>
      </c>
      <c r="L1927" s="34">
        <v>17936.830000000002</v>
      </c>
      <c r="M1927" s="34">
        <v>17936.830000000002</v>
      </c>
      <c r="N1927" s="34">
        <v>17936.830000000002</v>
      </c>
      <c r="O1927" s="34">
        <v>17936.830000000002</v>
      </c>
      <c r="P1927" s="34">
        <v>17936.830000000002</v>
      </c>
      <c r="Q1927" s="34">
        <v>17936.830000000002</v>
      </c>
      <c r="R1927" s="34">
        <v>17936.830000000002</v>
      </c>
      <c r="S1927" s="34">
        <v>17936.830000000002</v>
      </c>
    </row>
    <row r="1928" spans="2:19">
      <c r="B1928" s="5">
        <v>1997</v>
      </c>
      <c r="C1928" s="103">
        <v>76804.98</v>
      </c>
      <c r="D1928" s="34">
        <v>76804.98</v>
      </c>
      <c r="E1928" s="34">
        <v>76804.98</v>
      </c>
      <c r="F1928" s="34">
        <v>76804.98</v>
      </c>
      <c r="G1928" s="34">
        <v>76804.98</v>
      </c>
      <c r="H1928" s="34">
        <v>76804.98</v>
      </c>
      <c r="I1928" s="34">
        <v>76804.98</v>
      </c>
      <c r="J1928" s="34">
        <v>76804.98</v>
      </c>
      <c r="K1928" s="34">
        <v>76804.98</v>
      </c>
      <c r="L1928" s="34">
        <v>76804.98</v>
      </c>
      <c r="M1928" s="34">
        <v>76804.98</v>
      </c>
      <c r="N1928" s="34">
        <v>76804.98</v>
      </c>
      <c r="O1928" s="34">
        <v>76804.98000000001</v>
      </c>
      <c r="P1928" s="34">
        <v>76804.98000000001</v>
      </c>
      <c r="Q1928" s="34">
        <v>76804.98000000001</v>
      </c>
      <c r="R1928" s="34">
        <v>76804.98000000001</v>
      </c>
      <c r="S1928" s="34">
        <v>76804.98000000001</v>
      </c>
    </row>
    <row r="1929" spans="2:19">
      <c r="B1929" s="5">
        <v>1996</v>
      </c>
      <c r="C1929" s="103">
        <v>110903.57</v>
      </c>
      <c r="D1929" s="34">
        <v>110903.57</v>
      </c>
      <c r="E1929" s="34">
        <v>110903.57</v>
      </c>
      <c r="F1929" s="34">
        <v>116125.57</v>
      </c>
      <c r="G1929" s="34">
        <v>116125.57</v>
      </c>
      <c r="H1929" s="34">
        <v>116125.57</v>
      </c>
      <c r="I1929" s="34">
        <v>116125.57</v>
      </c>
      <c r="J1929" s="34">
        <v>116125.57</v>
      </c>
      <c r="K1929" s="34">
        <v>116125.57</v>
      </c>
      <c r="L1929" s="34">
        <v>116125.57</v>
      </c>
      <c r="M1929" s="34">
        <v>116125.57</v>
      </c>
      <c r="N1929" s="34">
        <v>112625.57</v>
      </c>
      <c r="O1929" s="34">
        <v>112625.56999999999</v>
      </c>
      <c r="P1929" s="34">
        <v>112625.56999999999</v>
      </c>
      <c r="Q1929" s="34">
        <v>112625.56999999999</v>
      </c>
      <c r="R1929" s="34">
        <v>112625.56999999999</v>
      </c>
      <c r="S1929" s="34">
        <v>112625.56999999999</v>
      </c>
    </row>
    <row r="1930" spans="2:19">
      <c r="B1930" s="5">
        <v>1995</v>
      </c>
      <c r="C1930" s="103">
        <v>33762.76</v>
      </c>
      <c r="D1930" s="34">
        <v>33762.76</v>
      </c>
      <c r="E1930" s="34">
        <v>33762.76</v>
      </c>
      <c r="F1930" s="34">
        <v>58583.76</v>
      </c>
      <c r="G1930" s="34">
        <v>58583.76</v>
      </c>
      <c r="H1930" s="34">
        <v>58583.76</v>
      </c>
      <c r="I1930" s="34">
        <v>58583.76</v>
      </c>
      <c r="J1930" s="34">
        <v>58583.76</v>
      </c>
      <c r="K1930" s="34">
        <v>58583.76</v>
      </c>
      <c r="L1930" s="34">
        <v>58583.76</v>
      </c>
      <c r="M1930" s="34">
        <v>58583.76</v>
      </c>
      <c r="N1930" s="34">
        <v>58583.76</v>
      </c>
      <c r="O1930" s="34">
        <v>58583.76</v>
      </c>
      <c r="P1930" s="34">
        <v>58583.76</v>
      </c>
      <c r="Q1930" s="34">
        <v>58583.76</v>
      </c>
      <c r="R1930" s="34">
        <v>58583.76</v>
      </c>
      <c r="S1930" s="34">
        <v>58583.76</v>
      </c>
    </row>
    <row r="1931" spans="2:19">
      <c r="B1931" s="5">
        <v>1994</v>
      </c>
      <c r="C1931" s="103">
        <v>269119.69</v>
      </c>
      <c r="D1931" s="34">
        <v>269119.69</v>
      </c>
      <c r="E1931" s="34">
        <v>269119.69</v>
      </c>
      <c r="F1931" s="34">
        <v>269119.69</v>
      </c>
      <c r="G1931" s="34">
        <v>269119.69</v>
      </c>
      <c r="H1931" s="34">
        <v>269119.69</v>
      </c>
      <c r="I1931" s="34">
        <v>269119.69</v>
      </c>
      <c r="J1931" s="34">
        <v>269119.69</v>
      </c>
      <c r="K1931" s="34">
        <v>269119.69</v>
      </c>
      <c r="L1931" s="34">
        <v>269119.69</v>
      </c>
      <c r="M1931" s="34">
        <v>269119.69</v>
      </c>
      <c r="N1931" s="34">
        <v>269119.69</v>
      </c>
      <c r="O1931" s="34">
        <v>269119.69</v>
      </c>
      <c r="P1931" s="34">
        <v>269119.69</v>
      </c>
      <c r="Q1931" s="34">
        <v>269119.69</v>
      </c>
      <c r="R1931" s="34">
        <v>269119.69</v>
      </c>
      <c r="S1931" s="34">
        <v>269119.69</v>
      </c>
    </row>
    <row r="1932" spans="2:19">
      <c r="B1932" s="5">
        <v>1993</v>
      </c>
      <c r="C1932" s="103">
        <v>223414.19</v>
      </c>
      <c r="D1932" s="34">
        <v>223414.19</v>
      </c>
      <c r="E1932" s="34">
        <v>223414.19</v>
      </c>
      <c r="F1932" s="34">
        <v>230330.19</v>
      </c>
      <c r="G1932" s="34">
        <v>230330.19</v>
      </c>
      <c r="H1932" s="34">
        <v>230330.19</v>
      </c>
      <c r="I1932" s="34">
        <v>230330.19</v>
      </c>
      <c r="J1932" s="34">
        <v>230330.19</v>
      </c>
      <c r="K1932" s="34">
        <v>230330.19</v>
      </c>
      <c r="L1932" s="34">
        <v>230330.19</v>
      </c>
      <c r="M1932" s="34">
        <v>230330.19</v>
      </c>
      <c r="N1932" s="34">
        <v>230330.19</v>
      </c>
      <c r="O1932" s="34">
        <v>230330.19210526315</v>
      </c>
      <c r="P1932" s="34">
        <v>230330.19210526315</v>
      </c>
      <c r="Q1932" s="34">
        <v>230330.19210526315</v>
      </c>
      <c r="R1932" s="34">
        <v>230330.19210526315</v>
      </c>
      <c r="S1932" s="34">
        <v>229899.2</v>
      </c>
    </row>
    <row r="1933" spans="2:19">
      <c r="B1933" s="5">
        <v>1992</v>
      </c>
      <c r="C1933" s="103">
        <v>318480.17</v>
      </c>
      <c r="D1933" s="34">
        <v>318480.17</v>
      </c>
      <c r="E1933" s="34">
        <v>318480.17</v>
      </c>
      <c r="F1933" s="34">
        <v>331612.17</v>
      </c>
      <c r="G1933" s="34">
        <v>331612.17</v>
      </c>
      <c r="H1933" s="34">
        <v>331612.17</v>
      </c>
      <c r="I1933" s="34">
        <v>331612.17</v>
      </c>
      <c r="J1933" s="34">
        <v>331612.17</v>
      </c>
      <c r="K1933" s="34">
        <v>331612.17</v>
      </c>
      <c r="L1933" s="34">
        <v>331612.17</v>
      </c>
      <c r="M1933" s="34">
        <v>331612.17</v>
      </c>
      <c r="N1933" s="34">
        <v>331612.17</v>
      </c>
      <c r="O1933" s="34">
        <v>331612.17</v>
      </c>
      <c r="P1933" s="34">
        <v>331612.17</v>
      </c>
      <c r="Q1933" s="34">
        <v>331612.17</v>
      </c>
      <c r="R1933" s="34">
        <v>331612.17</v>
      </c>
      <c r="S1933" s="34">
        <v>331612.17</v>
      </c>
    </row>
    <row r="1934" spans="2:19">
      <c r="B1934" s="5">
        <v>1991</v>
      </c>
      <c r="C1934" s="103">
        <v>137898.29999999999</v>
      </c>
      <c r="D1934" s="34">
        <v>137898.29999999999</v>
      </c>
      <c r="E1934" s="34">
        <v>137898.29999999999</v>
      </c>
      <c r="F1934" s="34">
        <v>137898.29999999999</v>
      </c>
      <c r="G1934" s="34">
        <v>137898.29999999999</v>
      </c>
      <c r="H1934" s="34">
        <v>137898.29999999999</v>
      </c>
      <c r="I1934" s="34">
        <v>137898.29999999999</v>
      </c>
      <c r="J1934" s="34">
        <v>137898.29999999999</v>
      </c>
      <c r="K1934" s="34">
        <v>137898.29999999999</v>
      </c>
      <c r="L1934" s="34">
        <v>137898.29999999999</v>
      </c>
      <c r="M1934" s="34">
        <v>137898.29999999999</v>
      </c>
      <c r="N1934" s="34">
        <v>137898.29999999999</v>
      </c>
      <c r="O1934" s="34">
        <v>137898.29666666663</v>
      </c>
      <c r="P1934" s="34">
        <v>137898.29666666663</v>
      </c>
      <c r="Q1934" s="34">
        <v>137898.29666666663</v>
      </c>
      <c r="R1934" s="34">
        <v>137898.29666666663</v>
      </c>
      <c r="S1934" s="34">
        <v>127189.46</v>
      </c>
    </row>
    <row r="1935" spans="2:19">
      <c r="B1935" s="5">
        <v>1990</v>
      </c>
      <c r="C1935" s="103">
        <v>90203.19</v>
      </c>
      <c r="D1935" s="34">
        <v>90203.19</v>
      </c>
      <c r="E1935" s="34">
        <v>90203.19</v>
      </c>
      <c r="F1935" s="34">
        <v>90203.19</v>
      </c>
      <c r="G1935" s="34">
        <v>90203.19</v>
      </c>
      <c r="H1935" s="34">
        <v>90203.19</v>
      </c>
      <c r="I1935" s="34">
        <v>90203.19</v>
      </c>
      <c r="J1935" s="34">
        <v>90203.19</v>
      </c>
      <c r="K1935" s="34">
        <v>90203.19</v>
      </c>
      <c r="L1935" s="34">
        <v>90203.19</v>
      </c>
      <c r="M1935" s="34">
        <v>90203.19</v>
      </c>
      <c r="N1935" s="34">
        <v>90203.19</v>
      </c>
      <c r="O1935" s="34">
        <v>90203.19142857143</v>
      </c>
      <c r="P1935" s="34">
        <v>90203.19142857143</v>
      </c>
      <c r="Q1935" s="34">
        <v>90203.19142857143</v>
      </c>
      <c r="R1935" s="34">
        <v>90203.19142857143</v>
      </c>
      <c r="S1935" s="34">
        <v>82478.959999999992</v>
      </c>
    </row>
    <row r="1936" spans="2:19">
      <c r="B1936" s="5">
        <v>1989</v>
      </c>
      <c r="C1936" s="103">
        <v>43930.36</v>
      </c>
      <c r="D1936" s="34">
        <v>43930.36</v>
      </c>
      <c r="E1936" s="34">
        <v>43930.36</v>
      </c>
      <c r="F1936" s="34">
        <v>43930.36</v>
      </c>
      <c r="G1936" s="34">
        <v>43930.36</v>
      </c>
      <c r="H1936" s="34">
        <v>43930.36</v>
      </c>
      <c r="I1936" s="34">
        <v>43930.36</v>
      </c>
      <c r="J1936" s="34">
        <v>43930.36</v>
      </c>
      <c r="K1936" s="34">
        <v>43930.36</v>
      </c>
      <c r="L1936" s="34">
        <v>43930.36</v>
      </c>
      <c r="M1936" s="34">
        <v>43930.36</v>
      </c>
      <c r="N1936" s="34">
        <v>43930.36</v>
      </c>
      <c r="O1936" s="34">
        <v>43930.36</v>
      </c>
      <c r="P1936" s="34">
        <v>43930.36</v>
      </c>
      <c r="Q1936" s="34">
        <v>43930.36</v>
      </c>
      <c r="R1936" s="34">
        <v>43930.36</v>
      </c>
      <c r="S1936" s="34">
        <v>43930.36</v>
      </c>
    </row>
    <row r="1937" spans="2:19">
      <c r="B1937" s="5">
        <v>1988</v>
      </c>
      <c r="C1937" s="103">
        <v>59526.63</v>
      </c>
      <c r="D1937" s="34">
        <v>59526.63</v>
      </c>
      <c r="E1937" s="34">
        <v>59526.63</v>
      </c>
      <c r="F1937" s="34">
        <v>126875.63</v>
      </c>
      <c r="G1937" s="34">
        <v>126875.63</v>
      </c>
      <c r="H1937" s="34">
        <v>126875.63</v>
      </c>
      <c r="I1937" s="34">
        <v>126875.63</v>
      </c>
      <c r="J1937" s="34">
        <v>126875.63</v>
      </c>
      <c r="K1937" s="34">
        <v>126875.63</v>
      </c>
      <c r="L1937" s="34">
        <v>126875.63</v>
      </c>
      <c r="M1937" s="34">
        <v>126875.63</v>
      </c>
      <c r="N1937" s="34">
        <v>126875.63</v>
      </c>
      <c r="O1937" s="34">
        <v>126875.63</v>
      </c>
      <c r="P1937" s="34">
        <v>126875.63</v>
      </c>
      <c r="Q1937" s="34">
        <v>126875.63</v>
      </c>
      <c r="R1937" s="34">
        <v>126875.63</v>
      </c>
      <c r="S1937" s="34">
        <v>126875.63</v>
      </c>
    </row>
    <row r="1938" spans="2:19">
      <c r="B1938" s="5">
        <v>1987</v>
      </c>
      <c r="C1938" s="104">
        <v>489.94</v>
      </c>
      <c r="D1938" s="34">
        <v>489.94</v>
      </c>
      <c r="E1938" s="34">
        <v>489.94</v>
      </c>
      <c r="F1938" s="34">
        <v>1062.94</v>
      </c>
      <c r="G1938" s="34">
        <v>1062.94</v>
      </c>
      <c r="H1938" s="34">
        <v>1062.94</v>
      </c>
      <c r="I1938" s="34">
        <v>1062.94</v>
      </c>
      <c r="J1938" s="34">
        <v>1062.94</v>
      </c>
      <c r="K1938" s="34">
        <v>1062.94</v>
      </c>
      <c r="L1938" s="34">
        <v>1062.94</v>
      </c>
      <c r="M1938" s="34">
        <v>1062.94</v>
      </c>
      <c r="N1938" s="34">
        <v>1062.94</v>
      </c>
      <c r="O1938" s="34">
        <v>1062.94</v>
      </c>
      <c r="P1938" s="34">
        <v>1062.94</v>
      </c>
      <c r="Q1938" s="34">
        <v>1062.94</v>
      </c>
      <c r="R1938" s="34">
        <v>1062.94</v>
      </c>
      <c r="S1938" s="34">
        <v>1062.94</v>
      </c>
    </row>
    <row r="1939" spans="2:19">
      <c r="B1939" s="5">
        <v>1986</v>
      </c>
      <c r="C1939" s="103">
        <v>6726.56</v>
      </c>
      <c r="D1939" s="34">
        <v>6726.56</v>
      </c>
      <c r="E1939" s="34">
        <v>6726.56</v>
      </c>
      <c r="F1939" s="34">
        <v>40514.559999999998</v>
      </c>
      <c r="G1939" s="34">
        <v>40514.559999999998</v>
      </c>
      <c r="H1939" s="34">
        <v>40514.559999999998</v>
      </c>
      <c r="I1939" s="34">
        <v>40514.559999999998</v>
      </c>
      <c r="J1939" s="34">
        <v>40514.559999999998</v>
      </c>
      <c r="K1939" s="34">
        <v>40514.559999999998</v>
      </c>
      <c r="L1939" s="34">
        <v>40514.559999999998</v>
      </c>
      <c r="M1939" s="34">
        <v>40514.559999999998</v>
      </c>
      <c r="N1939" s="34">
        <v>40514.559999999998</v>
      </c>
      <c r="O1939" s="34">
        <v>40514.559999999998</v>
      </c>
      <c r="P1939" s="34">
        <v>40514.559999999998</v>
      </c>
      <c r="Q1939" s="34">
        <v>40514.559999999998</v>
      </c>
      <c r="R1939" s="34">
        <v>40514.559999999998</v>
      </c>
      <c r="S1939" s="34">
        <v>40514.559999999998</v>
      </c>
    </row>
    <row r="1940" spans="2:19">
      <c r="B1940" s="5">
        <v>1985</v>
      </c>
      <c r="C1940" s="103">
        <v>69742.25</v>
      </c>
      <c r="D1940" s="34">
        <v>69742.25</v>
      </c>
      <c r="E1940" s="34">
        <v>69742.25</v>
      </c>
      <c r="F1940" s="34">
        <v>69742.25</v>
      </c>
      <c r="G1940" s="34">
        <v>69742.25</v>
      </c>
      <c r="H1940" s="34">
        <v>69742.25</v>
      </c>
      <c r="I1940" s="34">
        <v>69742.25</v>
      </c>
      <c r="J1940" s="34">
        <v>69742.25</v>
      </c>
      <c r="K1940" s="34">
        <v>69742.25</v>
      </c>
      <c r="L1940" s="34">
        <v>69742.25</v>
      </c>
      <c r="M1940" s="34">
        <v>69742.25</v>
      </c>
      <c r="N1940" s="34">
        <v>69742.25</v>
      </c>
      <c r="O1940" s="34">
        <v>69742.253333333327</v>
      </c>
      <c r="P1940" s="34">
        <v>69742.253333333327</v>
      </c>
      <c r="Q1940" s="34">
        <v>69742.253333333327</v>
      </c>
      <c r="R1940" s="34">
        <v>69742.253333333327</v>
      </c>
      <c r="S1940" s="34">
        <v>52306.689999999995</v>
      </c>
    </row>
    <row r="1941" spans="2:19">
      <c r="B1941" s="5">
        <v>1984</v>
      </c>
      <c r="C1941" s="103">
        <v>48398.42</v>
      </c>
      <c r="D1941" s="34">
        <v>48398.42</v>
      </c>
      <c r="E1941" s="34">
        <v>48398.42</v>
      </c>
      <c r="F1941" s="34">
        <v>48398.42</v>
      </c>
      <c r="G1941" s="34">
        <v>48398.42</v>
      </c>
      <c r="H1941" s="34">
        <v>48398.42</v>
      </c>
      <c r="I1941" s="34">
        <v>48398.42</v>
      </c>
      <c r="J1941" s="34">
        <v>48398.42</v>
      </c>
      <c r="K1941" s="34">
        <v>48398.42</v>
      </c>
      <c r="L1941" s="34">
        <v>48398.42</v>
      </c>
      <c r="M1941" s="34">
        <v>48398.42</v>
      </c>
      <c r="N1941" s="34">
        <v>48398.42</v>
      </c>
      <c r="O1941" s="34">
        <v>48398.42068965517</v>
      </c>
      <c r="P1941" s="34">
        <v>48398.42068965517</v>
      </c>
      <c r="Q1941" s="34">
        <v>48398.42068965517</v>
      </c>
      <c r="R1941" s="34">
        <v>27631.524137931032</v>
      </c>
      <c r="S1941" s="34">
        <v>21920.620000000003</v>
      </c>
    </row>
    <row r="1942" spans="2:19">
      <c r="B1942" s="5">
        <v>1983</v>
      </c>
      <c r="C1942" s="103">
        <v>102422.5</v>
      </c>
      <c r="D1942" s="34">
        <v>102422.5</v>
      </c>
      <c r="E1942" s="34">
        <v>102422.5</v>
      </c>
      <c r="F1942" s="34">
        <v>102422.5</v>
      </c>
      <c r="G1942" s="34">
        <v>102422.5</v>
      </c>
      <c r="H1942" s="34">
        <v>102422.5</v>
      </c>
      <c r="I1942" s="34">
        <v>102422.5</v>
      </c>
      <c r="J1942" s="34">
        <v>102422.5</v>
      </c>
      <c r="K1942" s="34">
        <v>102422.5</v>
      </c>
      <c r="L1942" s="34">
        <v>102422.5</v>
      </c>
      <c r="M1942" s="34">
        <v>102422.5</v>
      </c>
      <c r="N1942" s="34">
        <v>102422.5</v>
      </c>
      <c r="O1942" s="34">
        <v>102422.5</v>
      </c>
      <c r="P1942" s="34">
        <v>102422.5</v>
      </c>
      <c r="Q1942" s="34">
        <v>102422.5</v>
      </c>
      <c r="R1942" s="34">
        <v>102422.5</v>
      </c>
      <c r="S1942" s="34">
        <v>102422.5</v>
      </c>
    </row>
    <row r="1943" spans="2:19">
      <c r="B1943" s="5">
        <v>1982</v>
      </c>
      <c r="C1943" s="103">
        <v>50618.92</v>
      </c>
      <c r="D1943" s="34">
        <v>50618.92</v>
      </c>
      <c r="E1943" s="34">
        <v>50618.92</v>
      </c>
      <c r="F1943" s="34">
        <v>47168.92</v>
      </c>
      <c r="G1943" s="34">
        <v>47168.92</v>
      </c>
      <c r="H1943" s="34">
        <v>47168.92</v>
      </c>
      <c r="I1943" s="34">
        <v>47168.92</v>
      </c>
      <c r="J1943" s="34">
        <v>47168.92</v>
      </c>
      <c r="K1943" s="34">
        <v>47168.92</v>
      </c>
      <c r="L1943" s="34">
        <v>47168.92</v>
      </c>
      <c r="M1943" s="34">
        <v>47168.92</v>
      </c>
      <c r="N1943" s="34">
        <v>47168.92</v>
      </c>
      <c r="O1943" s="34">
        <v>47168.92</v>
      </c>
      <c r="P1943" s="34">
        <v>47168.92</v>
      </c>
      <c r="Q1943" s="34">
        <v>47168.92</v>
      </c>
      <c r="R1943" s="34">
        <v>47168.92</v>
      </c>
      <c r="S1943" s="34">
        <v>47168.92</v>
      </c>
    </row>
    <row r="1944" spans="2:19">
      <c r="B1944" s="5">
        <v>1981</v>
      </c>
      <c r="C1944" s="103">
        <v>27202.26</v>
      </c>
      <c r="D1944" s="34">
        <v>27202.26</v>
      </c>
      <c r="E1944" s="34">
        <v>27202.26</v>
      </c>
      <c r="F1944" s="34">
        <v>27202.26</v>
      </c>
      <c r="G1944" s="34">
        <v>27202.26</v>
      </c>
      <c r="H1944" s="34">
        <v>27202.26</v>
      </c>
      <c r="I1944" s="34">
        <v>27202.26</v>
      </c>
      <c r="J1944" s="34">
        <v>27202.26</v>
      </c>
      <c r="K1944" s="34">
        <v>27202.26</v>
      </c>
      <c r="L1944" s="34">
        <v>27202.26</v>
      </c>
      <c r="M1944" s="34">
        <v>27202.26</v>
      </c>
      <c r="N1944" s="34">
        <v>27202.26</v>
      </c>
      <c r="O1944" s="34">
        <v>27202.260000000002</v>
      </c>
      <c r="P1944" s="34">
        <v>27202.260000000002</v>
      </c>
      <c r="Q1944" s="34">
        <v>27202.260000000002</v>
      </c>
      <c r="R1944" s="34">
        <v>27202.260000000002</v>
      </c>
      <c r="S1944" s="34">
        <v>27202.260000000002</v>
      </c>
    </row>
    <row r="1945" spans="2:19">
      <c r="B1945" s="5">
        <v>1980</v>
      </c>
      <c r="C1945" s="103">
        <v>8119.83</v>
      </c>
      <c r="D1945" s="34">
        <v>8119.83</v>
      </c>
      <c r="E1945" s="34">
        <v>8119.83</v>
      </c>
      <c r="F1945" s="34">
        <v>2921.83</v>
      </c>
      <c r="G1945" s="34">
        <v>2921.83</v>
      </c>
      <c r="H1945" s="34">
        <v>2921.83</v>
      </c>
      <c r="I1945" s="34">
        <v>2921.83</v>
      </c>
      <c r="J1945" s="34">
        <v>2921.83</v>
      </c>
      <c r="K1945" s="34">
        <v>2921.83</v>
      </c>
      <c r="L1945" s="34">
        <v>2921.83</v>
      </c>
      <c r="M1945" s="34">
        <v>2921.83</v>
      </c>
      <c r="N1945" s="34">
        <v>2921.83</v>
      </c>
      <c r="O1945" s="34">
        <v>2921.83</v>
      </c>
      <c r="P1945" s="34">
        <v>2921.83</v>
      </c>
      <c r="Q1945" s="34">
        <v>2921.83</v>
      </c>
      <c r="R1945" s="34">
        <v>2921.83</v>
      </c>
      <c r="S1945" s="34">
        <v>2921.83</v>
      </c>
    </row>
    <row r="1946" spans="2:19">
      <c r="B1946" s="5">
        <v>1979</v>
      </c>
      <c r="C1946" s="103">
        <v>29064.400000000001</v>
      </c>
      <c r="D1946" s="34">
        <v>29064.400000000001</v>
      </c>
      <c r="E1946" s="34">
        <v>29064.400000000001</v>
      </c>
      <c r="F1946" s="34">
        <v>29064.400000000001</v>
      </c>
      <c r="G1946" s="34">
        <v>29064.400000000001</v>
      </c>
      <c r="H1946" s="34">
        <v>29064.400000000001</v>
      </c>
      <c r="I1946" s="34">
        <v>29064.400000000001</v>
      </c>
      <c r="J1946" s="34">
        <v>29064.400000000001</v>
      </c>
      <c r="K1946" s="34">
        <v>29064.400000000001</v>
      </c>
      <c r="L1946" s="34">
        <v>27530.52</v>
      </c>
      <c r="M1946" s="34">
        <v>27530.52</v>
      </c>
      <c r="N1946" s="34">
        <v>27530.52</v>
      </c>
      <c r="O1946" s="34">
        <v>27530.516666666666</v>
      </c>
      <c r="P1946" s="34">
        <v>27530.516666666666</v>
      </c>
      <c r="Q1946" s="34">
        <v>27530.516666666666</v>
      </c>
      <c r="R1946" s="34">
        <v>27530.516666666666</v>
      </c>
      <c r="S1946" s="34">
        <v>16518.310000000001</v>
      </c>
    </row>
    <row r="1947" spans="2:19">
      <c r="B1947" s="5">
        <v>1978</v>
      </c>
      <c r="C1947" s="103">
        <v>82896.42</v>
      </c>
      <c r="D1947" s="34">
        <v>82896.42</v>
      </c>
      <c r="E1947" s="34">
        <v>82896.42</v>
      </c>
      <c r="F1947" s="34">
        <v>82896.42</v>
      </c>
      <c r="G1947" s="34">
        <v>82896.42</v>
      </c>
      <c r="H1947" s="34">
        <v>82896.42</v>
      </c>
      <c r="I1947" s="34">
        <v>82896.42</v>
      </c>
      <c r="J1947" s="34">
        <v>82896.42</v>
      </c>
      <c r="K1947" s="34">
        <v>82896.42</v>
      </c>
      <c r="L1947" s="34">
        <v>82896.42</v>
      </c>
      <c r="M1947" s="34">
        <v>82896.42</v>
      </c>
      <c r="N1947" s="34">
        <v>82896.42</v>
      </c>
      <c r="O1947" s="34">
        <v>82896.422608695662</v>
      </c>
      <c r="P1947" s="34">
        <v>82896.422608695662</v>
      </c>
      <c r="Q1947" s="34">
        <v>82896.422608695662</v>
      </c>
      <c r="R1947" s="34">
        <v>82896.422608695662</v>
      </c>
      <c r="S1947" s="34">
        <v>50598.979999999996</v>
      </c>
    </row>
    <row r="1948" spans="2:19">
      <c r="B1948" s="5">
        <v>1977</v>
      </c>
      <c r="C1948" s="103">
        <v>14778.38</v>
      </c>
      <c r="D1948" s="34">
        <v>14778.38</v>
      </c>
      <c r="E1948" s="34">
        <v>14778.38</v>
      </c>
      <c r="F1948" s="34">
        <v>14778.38</v>
      </c>
      <c r="G1948" s="34">
        <v>14778.38</v>
      </c>
      <c r="H1948" s="34">
        <v>14778.38</v>
      </c>
      <c r="I1948" s="34">
        <v>14778.38</v>
      </c>
      <c r="J1948" s="34">
        <v>14778.38</v>
      </c>
      <c r="K1948" s="34">
        <v>14778.38</v>
      </c>
      <c r="L1948" s="34">
        <v>14778.38</v>
      </c>
      <c r="M1948" s="34">
        <v>14778.38</v>
      </c>
      <c r="N1948" s="34">
        <v>14778.38</v>
      </c>
      <c r="O1948" s="34">
        <v>14778.38</v>
      </c>
      <c r="P1948" s="34">
        <v>14778.38</v>
      </c>
      <c r="Q1948" s="34">
        <v>14778.38</v>
      </c>
      <c r="R1948" s="34">
        <v>14778.38</v>
      </c>
      <c r="S1948" s="34">
        <v>14778.38</v>
      </c>
    </row>
    <row r="1949" spans="2:19">
      <c r="B1949" s="5">
        <v>1976</v>
      </c>
      <c r="C1949" s="104">
        <v>498</v>
      </c>
      <c r="D1949" s="34">
        <v>498</v>
      </c>
      <c r="E1949" s="34">
        <v>498</v>
      </c>
      <c r="F1949" s="34">
        <v>14678</v>
      </c>
      <c r="G1949" s="34">
        <v>14678</v>
      </c>
      <c r="H1949" s="34">
        <v>14678</v>
      </c>
      <c r="I1949" s="34">
        <v>14678</v>
      </c>
      <c r="J1949" s="34">
        <v>14678</v>
      </c>
      <c r="K1949" s="34">
        <v>14678</v>
      </c>
      <c r="L1949" s="34">
        <v>14678</v>
      </c>
      <c r="M1949" s="34">
        <v>14678</v>
      </c>
      <c r="N1949" s="34">
        <v>14678</v>
      </c>
      <c r="O1949" s="34">
        <v>14678</v>
      </c>
      <c r="P1949" s="34">
        <v>14678</v>
      </c>
      <c r="Q1949" s="34">
        <v>14678</v>
      </c>
      <c r="R1949" s="34">
        <v>14678</v>
      </c>
      <c r="S1949" s="34">
        <v>14678</v>
      </c>
    </row>
    <row r="1950" spans="2:19">
      <c r="B1950" s="5">
        <v>1975</v>
      </c>
      <c r="C1950" s="103">
        <v>41707.61</v>
      </c>
      <c r="D1950" s="34">
        <v>41707.61</v>
      </c>
      <c r="E1950" s="34">
        <v>41707.61</v>
      </c>
      <c r="F1950" s="34">
        <v>41707.61</v>
      </c>
      <c r="G1950" s="34">
        <v>41707.61</v>
      </c>
      <c r="H1950" s="34">
        <v>41707.61</v>
      </c>
      <c r="I1950" s="34">
        <v>41707.61</v>
      </c>
      <c r="J1950" s="34">
        <v>41707.61</v>
      </c>
      <c r="K1950" s="34">
        <v>41707.61</v>
      </c>
      <c r="L1950" s="34">
        <v>41707.61</v>
      </c>
      <c r="M1950" s="34">
        <v>41707.61</v>
      </c>
      <c r="N1950" s="34">
        <v>41707.61</v>
      </c>
      <c r="O1950" s="34">
        <v>41707.61</v>
      </c>
      <c r="P1950" s="34">
        <v>41707.61</v>
      </c>
      <c r="Q1950" s="34">
        <v>41707.61</v>
      </c>
      <c r="R1950" s="34">
        <v>41707.61</v>
      </c>
      <c r="S1950" s="34">
        <v>41707.61</v>
      </c>
    </row>
    <row r="1951" spans="2:19">
      <c r="B1951" s="5">
        <v>1974</v>
      </c>
      <c r="C1951" s="103">
        <v>159522.34</v>
      </c>
      <c r="D1951" s="34">
        <v>159522.34</v>
      </c>
      <c r="E1951" s="34">
        <v>159522.34</v>
      </c>
      <c r="F1951" s="34">
        <v>174790.34</v>
      </c>
      <c r="G1951" s="34">
        <v>174790.34</v>
      </c>
      <c r="H1951" s="34">
        <v>174790.34</v>
      </c>
      <c r="I1951" s="34">
        <v>174790.34</v>
      </c>
      <c r="J1951" s="34">
        <v>174790.34</v>
      </c>
      <c r="K1951" s="34">
        <v>174790.34</v>
      </c>
      <c r="L1951" s="34">
        <v>174790.34</v>
      </c>
      <c r="M1951" s="34">
        <v>174790.34</v>
      </c>
      <c r="N1951" s="34">
        <v>174790.34</v>
      </c>
      <c r="O1951" s="34">
        <v>174790.34263157897</v>
      </c>
      <c r="P1951" s="34">
        <v>174790.34263157897</v>
      </c>
      <c r="Q1951" s="34">
        <v>174790.34263157897</v>
      </c>
      <c r="R1951" s="34">
        <v>174790.34263157897</v>
      </c>
      <c r="S1951" s="34">
        <v>98795.199999999997</v>
      </c>
    </row>
    <row r="1952" spans="2:19">
      <c r="B1952" s="5">
        <v>1973</v>
      </c>
      <c r="C1952" s="103">
        <v>107239.43</v>
      </c>
      <c r="D1952" s="34">
        <v>107239.43</v>
      </c>
      <c r="E1952" s="34">
        <v>107239.43</v>
      </c>
      <c r="F1952" s="34">
        <v>147129.43</v>
      </c>
      <c r="G1952" s="34">
        <v>147129.43</v>
      </c>
      <c r="H1952" s="34">
        <v>147129.43</v>
      </c>
      <c r="I1952" s="34">
        <v>147129.43</v>
      </c>
      <c r="J1952" s="34">
        <v>147129.43</v>
      </c>
      <c r="K1952" s="34">
        <v>147129.43</v>
      </c>
      <c r="L1952" s="34">
        <v>147129.43</v>
      </c>
      <c r="M1952" s="34">
        <v>147129.43</v>
      </c>
      <c r="N1952" s="34">
        <v>147129.43</v>
      </c>
      <c r="O1952" s="34">
        <v>147129.43111111113</v>
      </c>
      <c r="P1952" s="34">
        <v>147129.43111111113</v>
      </c>
      <c r="Q1952" s="34">
        <v>147129.43111111113</v>
      </c>
      <c r="R1952" s="34">
        <v>147129.43111111113</v>
      </c>
      <c r="S1952" s="34">
        <v>99708.59</v>
      </c>
    </row>
    <row r="1953" spans="2:19">
      <c r="B1953" s="5">
        <v>1972</v>
      </c>
      <c r="C1953" s="103">
        <v>16126.15</v>
      </c>
      <c r="D1953" s="34">
        <v>16126.15</v>
      </c>
      <c r="E1953" s="34">
        <v>16126.15</v>
      </c>
      <c r="F1953" s="34">
        <v>1958.15</v>
      </c>
      <c r="G1953" s="34">
        <v>1958.15</v>
      </c>
      <c r="H1953" s="34">
        <v>1958.15</v>
      </c>
      <c r="I1953" s="34">
        <v>1958.15</v>
      </c>
      <c r="J1953" s="34">
        <v>1958.15</v>
      </c>
      <c r="K1953" s="34">
        <v>1958.15</v>
      </c>
      <c r="L1953" s="34">
        <v>1958.15</v>
      </c>
      <c r="M1953" s="34">
        <v>1958.15</v>
      </c>
      <c r="N1953" s="34">
        <v>1958.15</v>
      </c>
      <c r="O1953" s="34">
        <v>1958.15</v>
      </c>
      <c r="P1953" s="34">
        <v>1958.15</v>
      </c>
      <c r="Q1953" s="34">
        <v>1958.15</v>
      </c>
      <c r="R1953" s="34">
        <v>1958.15</v>
      </c>
      <c r="S1953" s="34">
        <v>1958.15</v>
      </c>
    </row>
    <row r="1954" spans="2:19">
      <c r="B1954" s="5">
        <v>1971</v>
      </c>
      <c r="C1954" s="103">
        <v>8737.98</v>
      </c>
      <c r="D1954" s="34">
        <v>8737.98</v>
      </c>
      <c r="E1954" s="34">
        <v>8737.98</v>
      </c>
      <c r="F1954" s="34">
        <v>21954.98</v>
      </c>
      <c r="G1954" s="34">
        <v>21954.98</v>
      </c>
      <c r="H1954" s="34">
        <v>21954.98</v>
      </c>
      <c r="I1954" s="34">
        <v>21954.98</v>
      </c>
      <c r="J1954" s="34">
        <v>21954.98</v>
      </c>
      <c r="K1954" s="34">
        <v>21954.98</v>
      </c>
      <c r="L1954" s="34">
        <v>21954.98</v>
      </c>
      <c r="M1954" s="34">
        <v>21954.98</v>
      </c>
      <c r="N1954" s="34">
        <v>21954.98</v>
      </c>
      <c r="O1954" s="34">
        <v>21954.98</v>
      </c>
      <c r="P1954" s="34">
        <v>21954.98</v>
      </c>
      <c r="Q1954" s="34">
        <v>21954.98</v>
      </c>
      <c r="R1954" s="34">
        <v>21954.98</v>
      </c>
      <c r="S1954" s="34">
        <v>21954.98</v>
      </c>
    </row>
    <row r="1955" spans="2:19">
      <c r="B1955" s="5">
        <v>1970</v>
      </c>
      <c r="C1955" s="103">
        <v>33275.56</v>
      </c>
      <c r="D1955" s="34">
        <v>33275.56</v>
      </c>
      <c r="E1955" s="34">
        <v>33275.56</v>
      </c>
      <c r="F1955" s="34">
        <v>33275.56</v>
      </c>
      <c r="G1955" s="34">
        <v>33275.56</v>
      </c>
      <c r="H1955" s="34">
        <v>33275.56</v>
      </c>
      <c r="I1955" s="34">
        <v>33275.56</v>
      </c>
      <c r="J1955" s="34">
        <v>33275.56</v>
      </c>
      <c r="K1955" s="34">
        <v>33275.56</v>
      </c>
      <c r="L1955" s="34">
        <v>33275.56</v>
      </c>
      <c r="M1955" s="34">
        <v>33275.56</v>
      </c>
      <c r="N1955" s="34">
        <v>33275.56</v>
      </c>
      <c r="O1955" s="34">
        <v>33275.563333333332</v>
      </c>
      <c r="P1955" s="34">
        <v>33275.563333333332</v>
      </c>
      <c r="Q1955" s="34">
        <v>33275.563333333332</v>
      </c>
      <c r="R1955" s="34">
        <v>33275.563333333332</v>
      </c>
      <c r="S1955" s="34">
        <v>27227.829999999998</v>
      </c>
    </row>
    <row r="1956" spans="2:19">
      <c r="B1956" s="5">
        <v>1969</v>
      </c>
      <c r="C1956" s="104"/>
      <c r="D1956" s="34"/>
      <c r="E1956" s="34"/>
      <c r="F1956" s="34"/>
      <c r="G1956" s="34"/>
      <c r="H1956" s="34"/>
      <c r="I1956" s="34"/>
      <c r="J1956" s="34"/>
      <c r="K1956" s="34"/>
      <c r="L1956" s="34"/>
      <c r="M1956" s="34"/>
      <c r="N1956" s="34"/>
      <c r="O1956" s="34"/>
      <c r="P1956" s="34"/>
      <c r="Q1956" s="34"/>
      <c r="R1956" s="34"/>
      <c r="S1956" s="34"/>
    </row>
    <row r="1957" spans="2:19">
      <c r="B1957" s="5">
        <v>1968</v>
      </c>
      <c r="C1957" s="104"/>
      <c r="D1957" s="34"/>
      <c r="E1957" s="34"/>
      <c r="F1957" s="34"/>
      <c r="G1957" s="34"/>
      <c r="H1957" s="34"/>
      <c r="I1957" s="34"/>
      <c r="J1957" s="34"/>
      <c r="K1957" s="34"/>
      <c r="L1957" s="34"/>
      <c r="M1957" s="34"/>
      <c r="N1957" s="34"/>
      <c r="O1957" s="34"/>
      <c r="P1957" s="34"/>
      <c r="Q1957" s="34"/>
      <c r="R1957" s="34"/>
      <c r="S1957" s="34"/>
    </row>
    <row r="1958" spans="2:19">
      <c r="B1958" s="5">
        <v>1967</v>
      </c>
      <c r="C1958" s="103">
        <v>27989.83</v>
      </c>
      <c r="D1958" s="34">
        <v>27989.83</v>
      </c>
      <c r="E1958" s="34">
        <v>27989.83</v>
      </c>
      <c r="F1958" s="34">
        <v>38928.83</v>
      </c>
      <c r="G1958" s="34">
        <v>38928.83</v>
      </c>
      <c r="H1958" s="34">
        <v>38928.83</v>
      </c>
      <c r="I1958" s="34">
        <v>38928.83</v>
      </c>
      <c r="J1958" s="34">
        <v>38928.83</v>
      </c>
      <c r="K1958" s="34">
        <v>38928.83</v>
      </c>
      <c r="L1958" s="34">
        <v>38928.83</v>
      </c>
      <c r="M1958" s="34">
        <v>38928.83</v>
      </c>
      <c r="N1958" s="34">
        <v>38928.83</v>
      </c>
      <c r="O1958" s="34">
        <v>38928.833333333328</v>
      </c>
      <c r="P1958" s="34">
        <v>38928.833333333328</v>
      </c>
      <c r="Q1958" s="34">
        <v>38928.833333333328</v>
      </c>
      <c r="R1958" s="34">
        <v>38928.833333333328</v>
      </c>
      <c r="S1958" s="34">
        <v>19335.95</v>
      </c>
    </row>
    <row r="1959" spans="2:19">
      <c r="B1959" s="5">
        <v>1966</v>
      </c>
      <c r="C1959" s="104"/>
      <c r="D1959" s="34"/>
      <c r="E1959" s="34"/>
      <c r="F1959" s="34"/>
      <c r="G1959" s="34"/>
      <c r="H1959" s="34"/>
      <c r="I1959" s="34"/>
      <c r="J1959" s="34"/>
      <c r="K1959" s="34"/>
      <c r="L1959" s="34"/>
      <c r="M1959" s="34"/>
      <c r="N1959" s="34"/>
      <c r="O1959" s="34"/>
      <c r="P1959" s="34"/>
      <c r="Q1959" s="34"/>
      <c r="R1959" s="34"/>
      <c r="S1959" s="34"/>
    </row>
    <row r="1960" spans="2:19">
      <c r="B1960" s="5">
        <v>1965</v>
      </c>
      <c r="C1960" s="103">
        <v>27802.04</v>
      </c>
      <c r="D1960" s="34">
        <v>27802.04</v>
      </c>
      <c r="E1960" s="34">
        <v>27802.04</v>
      </c>
      <c r="F1960" s="34">
        <v>28450.04</v>
      </c>
      <c r="G1960" s="34">
        <v>28450.04</v>
      </c>
      <c r="H1960" s="34">
        <v>28450.04</v>
      </c>
      <c r="I1960" s="34">
        <v>28450.04</v>
      </c>
      <c r="J1960" s="34">
        <v>28450.04</v>
      </c>
      <c r="K1960" s="34">
        <v>28450.04</v>
      </c>
      <c r="L1960" s="34">
        <v>28450.04</v>
      </c>
      <c r="M1960" s="34">
        <v>28450.04</v>
      </c>
      <c r="N1960" s="34">
        <v>28450.04</v>
      </c>
      <c r="O1960" s="34">
        <v>28450.04</v>
      </c>
      <c r="P1960" s="34">
        <v>28450.04</v>
      </c>
      <c r="Q1960" s="34">
        <v>28450.04</v>
      </c>
      <c r="R1960" s="34">
        <v>28450.04</v>
      </c>
      <c r="S1960" s="34">
        <v>7598.51</v>
      </c>
    </row>
    <row r="1961" spans="2:19">
      <c r="B1961" s="5">
        <v>1964</v>
      </c>
      <c r="C1961" s="103">
        <v>160308.63</v>
      </c>
      <c r="D1961" s="34">
        <v>160308.63</v>
      </c>
      <c r="E1961" s="34">
        <v>160308.63</v>
      </c>
      <c r="F1961" s="34">
        <v>158836.63</v>
      </c>
      <c r="G1961" s="34">
        <v>150836.63</v>
      </c>
      <c r="H1961" s="34">
        <v>148336.63</v>
      </c>
      <c r="I1961" s="34">
        <v>148336.63</v>
      </c>
      <c r="J1961" s="34">
        <v>148336.63</v>
      </c>
      <c r="K1961" s="34">
        <v>148336.63</v>
      </c>
      <c r="L1961" s="34">
        <v>148336.63</v>
      </c>
      <c r="M1961" s="34">
        <v>148336.63</v>
      </c>
      <c r="N1961" s="34">
        <v>148336.63</v>
      </c>
      <c r="O1961" s="34">
        <v>148336.62666666668</v>
      </c>
      <c r="P1961" s="34">
        <v>148336.62666666668</v>
      </c>
      <c r="Q1961" s="34">
        <v>141836.62666666668</v>
      </c>
      <c r="R1961" s="34">
        <v>141836.62666666668</v>
      </c>
      <c r="S1961" s="34">
        <v>104904.26000000001</v>
      </c>
    </row>
    <row r="1962" spans="2:19">
      <c r="B1962" s="5">
        <v>1963</v>
      </c>
      <c r="C1962" s="104"/>
      <c r="D1962" s="34"/>
      <c r="E1962" s="34"/>
      <c r="F1962" s="34"/>
      <c r="G1962" s="34"/>
      <c r="H1962" s="34"/>
      <c r="I1962" s="34"/>
      <c r="J1962" s="34"/>
      <c r="K1962" s="34"/>
      <c r="L1962" s="34"/>
      <c r="M1962" s="34"/>
      <c r="N1962" s="34"/>
      <c r="O1962" s="34"/>
      <c r="P1962" s="34"/>
      <c r="Q1962" s="34"/>
      <c r="R1962" s="34"/>
      <c r="S1962" s="34"/>
    </row>
    <row r="1963" spans="2:19">
      <c r="B1963" s="5">
        <v>1962</v>
      </c>
      <c r="C1963" s="103">
        <v>12542.74</v>
      </c>
      <c r="D1963" s="34">
        <v>12542.74</v>
      </c>
      <c r="E1963" s="34">
        <v>12542.74</v>
      </c>
      <c r="F1963" s="34">
        <v>12542.74</v>
      </c>
      <c r="G1963" s="34">
        <v>12542.74</v>
      </c>
      <c r="H1963" s="34">
        <v>12542.74</v>
      </c>
      <c r="I1963" s="34">
        <v>12542.74</v>
      </c>
      <c r="J1963" s="34">
        <v>12542.74</v>
      </c>
      <c r="K1963" s="34">
        <v>12542.74</v>
      </c>
      <c r="L1963" s="34">
        <v>12542.74</v>
      </c>
      <c r="M1963" s="34">
        <v>12542.74</v>
      </c>
      <c r="N1963" s="34">
        <v>12542.74</v>
      </c>
      <c r="O1963" s="34">
        <v>12542.742857142857</v>
      </c>
      <c r="P1963" s="34">
        <v>12542.742857142857</v>
      </c>
      <c r="Q1963" s="34">
        <v>12542.742857142857</v>
      </c>
      <c r="R1963" s="34">
        <v>12542.742857142857</v>
      </c>
      <c r="S1963" s="34">
        <v>2194.98</v>
      </c>
    </row>
    <row r="1964" spans="2:19">
      <c r="B1964" s="5">
        <v>1961</v>
      </c>
      <c r="C1964" s="103">
        <v>472256.4</v>
      </c>
      <c r="D1964" s="34">
        <v>472256.4</v>
      </c>
      <c r="E1964" s="34">
        <v>472256.4</v>
      </c>
      <c r="F1964" s="34">
        <v>472256.4</v>
      </c>
      <c r="G1964" s="34">
        <v>472256.4</v>
      </c>
      <c r="H1964" s="34">
        <v>472256.4</v>
      </c>
      <c r="I1964" s="34">
        <v>472256.4</v>
      </c>
      <c r="J1964" s="34">
        <v>472256.4</v>
      </c>
      <c r="K1964" s="34">
        <v>472256.4</v>
      </c>
      <c r="L1964" s="34">
        <v>472256.4</v>
      </c>
      <c r="M1964" s="34">
        <v>472256.4</v>
      </c>
      <c r="N1964" s="34">
        <v>472256.4</v>
      </c>
      <c r="O1964" s="34">
        <v>472256.39999999997</v>
      </c>
      <c r="P1964" s="34">
        <v>472256.39999999997</v>
      </c>
      <c r="Q1964" s="34">
        <v>472256.39999999997</v>
      </c>
      <c r="R1964" s="34">
        <v>472256.39999999997</v>
      </c>
      <c r="S1964" s="34">
        <v>70838.460000000006</v>
      </c>
    </row>
    <row r="1965" spans="2:19">
      <c r="B1965" s="5">
        <v>1960</v>
      </c>
      <c r="C1965" s="104"/>
      <c r="D1965" s="34"/>
      <c r="E1965" s="34"/>
      <c r="F1965" s="34"/>
      <c r="G1965" s="34"/>
      <c r="H1965" s="34"/>
      <c r="I1965" s="34"/>
      <c r="J1965" s="34"/>
      <c r="K1965" s="34"/>
      <c r="L1965" s="34"/>
      <c r="M1965" s="34"/>
      <c r="N1965" s="34"/>
      <c r="O1965" s="34"/>
      <c r="P1965" s="34"/>
      <c r="Q1965" s="34"/>
      <c r="R1965" s="34"/>
      <c r="S1965" s="34"/>
    </row>
    <row r="1966" spans="2:19">
      <c r="B1966" s="5">
        <v>1959</v>
      </c>
      <c r="C1966" s="104"/>
      <c r="D1966" s="34"/>
      <c r="E1966" s="34"/>
      <c r="F1966" s="34"/>
      <c r="G1966" s="34"/>
      <c r="H1966" s="34"/>
      <c r="I1966" s="34"/>
      <c r="J1966" s="34"/>
      <c r="K1966" s="34"/>
      <c r="L1966" s="34"/>
      <c r="M1966" s="34"/>
      <c r="N1966" s="34"/>
      <c r="O1966" s="34"/>
      <c r="P1966" s="34"/>
      <c r="Q1966" s="34"/>
      <c r="R1966" s="34"/>
      <c r="S1966" s="34"/>
    </row>
    <row r="1967" spans="2:19">
      <c r="B1967" s="5">
        <v>1958</v>
      </c>
      <c r="C1967" s="104"/>
      <c r="D1967" s="34"/>
      <c r="E1967" s="34"/>
      <c r="F1967" s="34"/>
      <c r="G1967" s="34"/>
      <c r="H1967" s="34"/>
      <c r="I1967" s="34"/>
      <c r="J1967" s="34"/>
      <c r="K1967" s="34"/>
      <c r="L1967" s="34"/>
      <c r="M1967" s="34"/>
      <c r="N1967" s="34"/>
      <c r="O1967" s="34"/>
      <c r="P1967" s="34"/>
      <c r="Q1967" s="34"/>
      <c r="R1967" s="34"/>
      <c r="S1967" s="34"/>
    </row>
    <row r="1968" spans="2:19">
      <c r="B1968" s="5">
        <v>1957</v>
      </c>
      <c r="C1968" s="104"/>
      <c r="D1968" s="34"/>
      <c r="E1968" s="34"/>
      <c r="F1968" s="34"/>
      <c r="G1968" s="34"/>
      <c r="H1968" s="34"/>
      <c r="I1968" s="34"/>
      <c r="J1968" s="34"/>
      <c r="K1968" s="34"/>
      <c r="L1968" s="34"/>
      <c r="M1968" s="34"/>
      <c r="N1968" s="34"/>
      <c r="O1968" s="34"/>
      <c r="P1968" s="34"/>
      <c r="Q1968" s="34"/>
      <c r="R1968" s="34"/>
      <c r="S1968" s="34"/>
    </row>
    <row r="1969" spans="2:19">
      <c r="B1969" s="5">
        <v>1956</v>
      </c>
      <c r="C1969" s="104"/>
      <c r="D1969" s="34"/>
      <c r="E1969" s="34"/>
      <c r="F1969" s="34"/>
      <c r="G1969" s="34"/>
      <c r="H1969" s="34"/>
      <c r="I1969" s="34"/>
      <c r="J1969" s="34"/>
      <c r="K1969" s="34"/>
      <c r="L1969" s="34"/>
      <c r="M1969" s="34"/>
      <c r="N1969" s="34"/>
      <c r="O1969" s="34"/>
      <c r="P1969" s="34"/>
      <c r="Q1969" s="34"/>
      <c r="R1969" s="34"/>
      <c r="S1969" s="34"/>
    </row>
    <row r="1970" spans="2:19">
      <c r="B1970" s="5">
        <v>1955</v>
      </c>
      <c r="C1970" s="104"/>
      <c r="D1970" s="34"/>
      <c r="E1970" s="34"/>
      <c r="F1970" s="34"/>
      <c r="G1970" s="34"/>
      <c r="H1970" s="34"/>
      <c r="I1970" s="34"/>
      <c r="J1970" s="34"/>
      <c r="K1970" s="34"/>
      <c r="L1970" s="34"/>
      <c r="M1970" s="34"/>
      <c r="N1970" s="34"/>
      <c r="O1970" s="34"/>
      <c r="P1970" s="34"/>
      <c r="Q1970" s="34"/>
      <c r="R1970" s="34"/>
      <c r="S1970" s="34"/>
    </row>
    <row r="1971" spans="2:19">
      <c r="B1971" s="5">
        <v>1954</v>
      </c>
      <c r="C1971" s="104"/>
      <c r="D1971" s="34"/>
      <c r="E1971" s="34"/>
      <c r="F1971" s="34"/>
      <c r="G1971" s="34"/>
      <c r="H1971" s="34"/>
      <c r="I1971" s="34"/>
      <c r="J1971" s="34"/>
      <c r="K1971" s="34"/>
      <c r="L1971" s="34"/>
      <c r="M1971" s="34"/>
      <c r="N1971" s="34"/>
      <c r="O1971" s="34"/>
      <c r="P1971" s="34"/>
      <c r="Q1971" s="34"/>
      <c r="R1971" s="34"/>
      <c r="S1971" s="34"/>
    </row>
    <row r="1972" spans="2:19">
      <c r="B1972" s="5">
        <v>1953</v>
      </c>
      <c r="C1972" s="104"/>
      <c r="D1972" s="34"/>
      <c r="E1972" s="34"/>
      <c r="F1972" s="34"/>
      <c r="G1972" s="34"/>
      <c r="H1972" s="34"/>
      <c r="I1972" s="34"/>
      <c r="J1972" s="34"/>
      <c r="K1972" s="34"/>
      <c r="L1972" s="34"/>
      <c r="M1972" s="34"/>
      <c r="N1972" s="34"/>
      <c r="O1972" s="34"/>
      <c r="P1972" s="34"/>
      <c r="Q1972" s="34"/>
      <c r="R1972" s="34"/>
      <c r="S1972" s="34"/>
    </row>
    <row r="1973" spans="2:19">
      <c r="B1973" s="5">
        <v>1952</v>
      </c>
      <c r="C1973" s="34">
        <v>62927.25</v>
      </c>
      <c r="D1973" s="34">
        <v>62927.25</v>
      </c>
      <c r="E1973" s="34">
        <v>62927.25</v>
      </c>
      <c r="F1973" s="34">
        <v>62927.25</v>
      </c>
      <c r="G1973" s="34">
        <v>62927.25</v>
      </c>
      <c r="H1973" s="34">
        <v>62927.25</v>
      </c>
      <c r="I1973" s="34">
        <v>62927.25</v>
      </c>
      <c r="J1973" s="34">
        <v>62927.25</v>
      </c>
      <c r="K1973" s="34">
        <v>62927.25</v>
      </c>
      <c r="L1973" s="34">
        <v>62927.25</v>
      </c>
      <c r="M1973" s="34">
        <v>62927.25</v>
      </c>
      <c r="N1973" s="34">
        <v>62927.25</v>
      </c>
      <c r="O1973" s="34">
        <v>62927.25</v>
      </c>
      <c r="P1973" s="34">
        <v>62927.25</v>
      </c>
      <c r="Q1973" s="34">
        <v>62927.25</v>
      </c>
      <c r="R1973" s="34">
        <v>62927.25</v>
      </c>
      <c r="S1973" s="34">
        <v>12585.45</v>
      </c>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v>71251.099999999991</v>
      </c>
      <c r="D1975" s="34">
        <v>71251.099999999991</v>
      </c>
      <c r="E1975" s="34">
        <v>71251.099999999991</v>
      </c>
      <c r="F1975" s="34">
        <v>71251.099999999991</v>
      </c>
      <c r="G1975" s="34">
        <v>71251.099999999991</v>
      </c>
      <c r="H1975" s="34">
        <v>71251.099999999991</v>
      </c>
      <c r="I1975" s="34">
        <v>71251.099999999991</v>
      </c>
      <c r="J1975" s="34">
        <v>71251.099999999991</v>
      </c>
      <c r="K1975" s="34">
        <v>71251.099999999991</v>
      </c>
      <c r="L1975" s="34">
        <v>71251.099999999991</v>
      </c>
      <c r="M1975" s="34">
        <v>71251.099999999991</v>
      </c>
      <c r="N1975" s="34">
        <v>71251.099999999991</v>
      </c>
      <c r="O1975" s="34">
        <v>71251.099999999991</v>
      </c>
      <c r="P1975" s="34">
        <v>71251.099999999991</v>
      </c>
      <c r="Q1975" s="34">
        <v>71251.099999999991</v>
      </c>
      <c r="R1975" s="34">
        <v>71251.099999999991</v>
      </c>
      <c r="S1975" s="34">
        <v>14250.22</v>
      </c>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104"/>
      <c r="D1977" s="34"/>
      <c r="E1977" s="34"/>
      <c r="F1977" s="34"/>
      <c r="G1977" s="34"/>
      <c r="H1977" s="34"/>
      <c r="I1977" s="34"/>
      <c r="J1977" s="34"/>
      <c r="K1977" s="34"/>
      <c r="L1977" s="34"/>
      <c r="M1977" s="34"/>
      <c r="N1977" s="34"/>
      <c r="O1977" s="34"/>
      <c r="P1977" s="34"/>
      <c r="Q1977" s="34"/>
      <c r="R1977" s="34"/>
      <c r="S1977" s="34"/>
    </row>
    <row r="1978" spans="2:19">
      <c r="B1978" s="5">
        <v>1947</v>
      </c>
      <c r="C1978" s="104"/>
      <c r="D1978" s="34"/>
      <c r="E1978" s="34"/>
      <c r="F1978" s="34"/>
      <c r="G1978" s="34"/>
      <c r="H1978" s="34"/>
      <c r="I1978" s="34"/>
      <c r="J1978" s="34"/>
      <c r="K1978" s="34"/>
      <c r="L1978" s="34"/>
      <c r="M1978" s="34"/>
      <c r="N1978" s="34"/>
      <c r="O1978" s="34"/>
      <c r="P1978" s="34"/>
      <c r="Q1978" s="34"/>
      <c r="R1978" s="34"/>
      <c r="S1978" s="34"/>
    </row>
    <row r="1979" spans="2:19">
      <c r="B1979" s="5">
        <v>1946</v>
      </c>
      <c r="C1979" s="104"/>
      <c r="D1979" s="34"/>
      <c r="E1979" s="34"/>
      <c r="F1979" s="34"/>
      <c r="G1979" s="34"/>
      <c r="H1979" s="34"/>
      <c r="I1979" s="34"/>
      <c r="J1979" s="34"/>
      <c r="K1979" s="34"/>
      <c r="L1979" s="34"/>
      <c r="M1979" s="34"/>
      <c r="N1979" s="34"/>
      <c r="O1979" s="34"/>
      <c r="P1979" s="34"/>
      <c r="Q1979" s="34"/>
      <c r="R1979" s="34"/>
      <c r="S1979" s="34"/>
    </row>
    <row r="1980" spans="2:19">
      <c r="B1980" s="5">
        <v>1945</v>
      </c>
      <c r="C1980" s="104"/>
      <c r="D1980" s="34"/>
      <c r="E1980" s="34"/>
      <c r="F1980" s="34"/>
      <c r="G1980" s="34"/>
      <c r="H1980" s="34"/>
      <c r="I1980" s="34"/>
      <c r="J1980" s="34"/>
      <c r="K1980" s="34"/>
      <c r="L1980" s="34"/>
      <c r="M1980" s="34"/>
      <c r="N1980" s="34"/>
      <c r="O1980" s="34"/>
      <c r="P1980" s="34"/>
      <c r="Q1980" s="34"/>
      <c r="R1980" s="34"/>
      <c r="S1980" s="34"/>
    </row>
    <row r="1981" spans="2:19">
      <c r="B1981" s="5">
        <v>1944</v>
      </c>
      <c r="C1981" s="104"/>
      <c r="D1981" s="34"/>
      <c r="E1981" s="34"/>
      <c r="F1981" s="34"/>
      <c r="G1981" s="34"/>
      <c r="H1981" s="34"/>
      <c r="I1981" s="34"/>
      <c r="J1981" s="34"/>
      <c r="K1981" s="34"/>
      <c r="L1981" s="34"/>
      <c r="M1981" s="34"/>
      <c r="N1981" s="34"/>
      <c r="O1981" s="34"/>
      <c r="P1981" s="34"/>
      <c r="Q1981" s="34"/>
      <c r="R1981" s="34"/>
      <c r="S1981" s="34"/>
    </row>
    <row r="1982" spans="2:19">
      <c r="B1982" s="5">
        <v>1943</v>
      </c>
      <c r="C1982" s="104"/>
      <c r="D1982" s="34"/>
      <c r="E1982" s="34"/>
      <c r="F1982" s="34"/>
      <c r="G1982" s="34"/>
      <c r="H1982" s="34"/>
      <c r="I1982" s="34"/>
      <c r="J1982" s="34"/>
      <c r="K1982" s="34"/>
      <c r="L1982" s="34"/>
      <c r="M1982" s="34"/>
      <c r="N1982" s="34"/>
      <c r="O1982" s="34"/>
      <c r="P1982" s="34"/>
      <c r="Q1982" s="34"/>
      <c r="R1982" s="34"/>
      <c r="S1982" s="34"/>
    </row>
    <row r="1983" spans="2:19">
      <c r="B1983" s="5">
        <v>1942</v>
      </c>
      <c r="C1983" s="104"/>
      <c r="D1983" s="34"/>
      <c r="E1983" s="34"/>
      <c r="F1983" s="34"/>
      <c r="G1983" s="34"/>
      <c r="H1983" s="34"/>
      <c r="I1983" s="34"/>
      <c r="J1983" s="34"/>
      <c r="K1983" s="34"/>
      <c r="L1983" s="34"/>
      <c r="M1983" s="34"/>
      <c r="N1983" s="34"/>
      <c r="O1983" s="34"/>
      <c r="P1983" s="34"/>
      <c r="Q1983" s="34"/>
      <c r="R1983" s="34"/>
      <c r="S1983" s="34"/>
    </row>
    <row r="1984" spans="2:19">
      <c r="B1984" s="5">
        <v>1941</v>
      </c>
      <c r="C1984" s="104"/>
      <c r="D1984" s="34"/>
      <c r="E1984" s="34"/>
      <c r="F1984" s="34"/>
      <c r="G1984" s="34"/>
      <c r="H1984" s="34"/>
      <c r="I1984" s="34"/>
      <c r="J1984" s="34"/>
      <c r="K1984" s="34"/>
      <c r="L1984" s="34"/>
      <c r="M1984" s="34"/>
      <c r="N1984" s="34"/>
      <c r="O1984" s="34"/>
      <c r="P1984" s="34"/>
      <c r="Q1984" s="34"/>
      <c r="R1984" s="34"/>
      <c r="S1984" s="34"/>
    </row>
    <row r="1985" spans="1:19">
      <c r="B1985" s="5">
        <v>1940</v>
      </c>
      <c r="C1985" s="104"/>
      <c r="D1985" s="34"/>
      <c r="E1985" s="34"/>
      <c r="F1985" s="34"/>
      <c r="G1985" s="34"/>
      <c r="H1985" s="34"/>
      <c r="I1985" s="34"/>
      <c r="J1985" s="34"/>
      <c r="K1985" s="34"/>
      <c r="L1985" s="34"/>
      <c r="M1985" s="34"/>
      <c r="N1985" s="34"/>
      <c r="O1985" s="34"/>
      <c r="P1985" s="34"/>
      <c r="Q1985" s="34"/>
      <c r="R1985" s="34"/>
      <c r="S1985" s="34"/>
    </row>
    <row r="1986" spans="1:19">
      <c r="B1986" s="5">
        <v>1939</v>
      </c>
      <c r="C1986" s="104"/>
      <c r="D1986" s="34"/>
      <c r="E1986" s="34"/>
      <c r="F1986" s="34"/>
      <c r="G1986" s="34"/>
      <c r="H1986" s="34"/>
      <c r="I1986" s="34"/>
      <c r="J1986" s="34"/>
      <c r="K1986" s="34"/>
      <c r="L1986" s="34"/>
      <c r="M1986" s="34"/>
      <c r="N1986" s="34"/>
      <c r="O1986" s="34"/>
      <c r="P1986" s="34"/>
      <c r="Q1986" s="34"/>
      <c r="R1986" s="34"/>
      <c r="S1986" s="34"/>
    </row>
    <row r="1987" spans="1:19">
      <c r="B1987" s="5">
        <v>1938</v>
      </c>
      <c r="C1987" s="104"/>
      <c r="D1987" s="34"/>
      <c r="E1987" s="34"/>
      <c r="F1987" s="34"/>
      <c r="G1987" s="34"/>
      <c r="H1987" s="34"/>
      <c r="I1987" s="34"/>
      <c r="J1987" s="34"/>
      <c r="K1987" s="34"/>
      <c r="L1987" s="34"/>
      <c r="M1987" s="34"/>
      <c r="N1987" s="34"/>
      <c r="O1987" s="34"/>
      <c r="P1987" s="34"/>
      <c r="Q1987" s="34"/>
      <c r="R1987" s="34"/>
      <c r="S1987" s="34"/>
    </row>
    <row r="1988" spans="1:19">
      <c r="B1988" s="5">
        <v>1937</v>
      </c>
      <c r="C1988" s="104"/>
      <c r="D1988" s="34"/>
      <c r="E1988" s="34"/>
      <c r="F1988" s="34"/>
      <c r="G1988" s="34"/>
      <c r="H1988" s="34"/>
      <c r="I1988" s="34"/>
      <c r="J1988" s="34"/>
      <c r="K1988" s="34"/>
      <c r="L1988" s="34"/>
      <c r="M1988" s="34"/>
      <c r="N1988" s="34"/>
      <c r="O1988" s="34"/>
      <c r="P1988" s="34"/>
      <c r="Q1988" s="34"/>
      <c r="R1988" s="34"/>
      <c r="S1988" s="34"/>
    </row>
    <row r="1989" spans="1:19">
      <c r="B1989" s="5">
        <v>1936</v>
      </c>
      <c r="C1989" s="104"/>
      <c r="D1989" s="34"/>
      <c r="E1989" s="34"/>
      <c r="F1989" s="34"/>
      <c r="G1989" s="34"/>
      <c r="H1989" s="34"/>
      <c r="I1989" s="34"/>
      <c r="J1989" s="34"/>
      <c r="K1989" s="34"/>
      <c r="L1989" s="34"/>
      <c r="M1989" s="34"/>
      <c r="N1989" s="34"/>
      <c r="O1989" s="34"/>
      <c r="P1989" s="34"/>
      <c r="Q1989" s="34"/>
      <c r="R1989" s="34"/>
      <c r="S1989" s="34"/>
    </row>
    <row r="1990" spans="1:19">
      <c r="B1990" s="5">
        <v>1935</v>
      </c>
      <c r="C1990" s="104"/>
      <c r="D1990" s="34"/>
      <c r="E1990" s="34"/>
      <c r="F1990" s="34"/>
      <c r="G1990" s="34"/>
      <c r="H1990" s="34"/>
      <c r="I1990" s="34"/>
      <c r="J1990" s="34"/>
      <c r="K1990" s="34"/>
      <c r="L1990" s="34"/>
      <c r="M1990" s="34"/>
      <c r="N1990" s="34"/>
      <c r="O1990" s="34"/>
      <c r="P1990" s="34"/>
      <c r="Q1990" s="34"/>
      <c r="R1990" s="34"/>
      <c r="S1990" s="34"/>
    </row>
    <row r="1991" spans="1:19">
      <c r="B1991" s="5">
        <v>1934</v>
      </c>
      <c r="C1991" s="10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3682233.0999999996</v>
      </c>
      <c r="D1996" s="7">
        <f>SUM(D1918:D1995)</f>
        <v>3732258.6399999992</v>
      </c>
      <c r="E1996" s="7">
        <f>SUM(E1917:E1995)</f>
        <v>3825979.879999999</v>
      </c>
      <c r="F1996" s="7">
        <f>SUM(F1916:F1995)</f>
        <v>4224274.0699999984</v>
      </c>
      <c r="G1996" s="7">
        <f>SUM(G1915:G1995)</f>
        <v>4245755.4099999983</v>
      </c>
      <c r="H1996" s="7">
        <f>SUM(H1909:H1995)</f>
        <v>4270464.5699999984</v>
      </c>
      <c r="I1996" s="7">
        <f>SUM(I1909:I1995)</f>
        <v>4380794.0999999987</v>
      </c>
      <c r="J1996" s="7">
        <f t="shared" ref="J1996" si="37">SUM(J1909:J1995)</f>
        <v>4461515.7499999991</v>
      </c>
      <c r="K1996" s="7">
        <f>SUM(K1909:K1995)</f>
        <v>4589742.4699999988</v>
      </c>
      <c r="L1996" s="7">
        <f t="shared" ref="L1996" si="38">SUM(L1909:L1995)</f>
        <v>4836922.9899999993</v>
      </c>
      <c r="M1996" s="7">
        <f>SUM(M1909:M1995)</f>
        <v>4984532.9899999993</v>
      </c>
      <c r="N1996" s="10">
        <f>SUM(N1904:N1995)</f>
        <v>5245874.209999999</v>
      </c>
      <c r="O1996" s="10">
        <f>SUM(O1904:O1995)</f>
        <v>5521545.8034320194</v>
      </c>
      <c r="P1996" s="10">
        <f>SUM(P1904:P1995)</f>
        <v>5593700.9534320198</v>
      </c>
      <c r="Q1996" s="10">
        <f>SUM(Q1904:Q1995)</f>
        <v>5786125.8334320197</v>
      </c>
      <c r="R1996" s="10">
        <f>SUM(R1903:R1995)</f>
        <v>5999000.8568802951</v>
      </c>
      <c r="S1996" s="10">
        <f>SUM(S1903:S1995)</f>
        <v>5360443.8300000019</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411476.25</v>
      </c>
    </row>
    <row r="1999" spans="1:19">
      <c r="A1999" s="35"/>
      <c r="B1999" s="5">
        <v>2021</v>
      </c>
      <c r="C1999" s="33"/>
      <c r="D1999" s="33"/>
      <c r="E1999" s="33"/>
      <c r="F1999" s="33"/>
      <c r="G1999" s="33"/>
      <c r="H1999" s="33"/>
      <c r="I1999" s="33"/>
      <c r="J1999" s="33"/>
      <c r="K1999" s="33"/>
      <c r="L1999" s="33"/>
      <c r="M1999" s="33"/>
      <c r="N1999" s="33"/>
      <c r="O1999" s="33"/>
      <c r="P1999" s="33"/>
      <c r="Q1999" s="33"/>
      <c r="R1999" s="34">
        <v>198306.72000000003</v>
      </c>
      <c r="S1999" s="34">
        <v>198367.07</v>
      </c>
    </row>
    <row r="2000" spans="1:19">
      <c r="B2000" s="5">
        <v>2020</v>
      </c>
      <c r="C2000" s="33"/>
      <c r="D2000" s="33"/>
      <c r="E2000" s="33"/>
      <c r="F2000" s="33"/>
      <c r="G2000" s="33"/>
      <c r="H2000" s="33"/>
      <c r="I2000" s="33"/>
      <c r="J2000" s="33"/>
      <c r="K2000" s="33"/>
      <c r="L2000" s="33"/>
      <c r="M2000" s="33"/>
      <c r="N2000" s="33"/>
      <c r="O2000" s="33"/>
      <c r="P2000" s="33"/>
      <c r="Q2000" s="34">
        <v>427399.52999999997</v>
      </c>
      <c r="R2000" s="34">
        <v>427803.19999999995</v>
      </c>
      <c r="S2000" s="34">
        <v>427803.19999999995</v>
      </c>
    </row>
    <row r="2001" spans="1:19">
      <c r="A2001" s="37"/>
      <c r="B2001" s="5">
        <v>2019</v>
      </c>
      <c r="C2001" s="33"/>
      <c r="D2001" s="33"/>
      <c r="E2001" s="33"/>
      <c r="F2001" s="33"/>
      <c r="G2001" s="33"/>
      <c r="H2001" s="33"/>
      <c r="I2001" s="33"/>
      <c r="J2001" s="33"/>
      <c r="K2001" s="33"/>
      <c r="L2001" s="33"/>
      <c r="M2001" s="33"/>
      <c r="N2001" s="33"/>
      <c r="O2001" s="33"/>
      <c r="P2001" s="34">
        <v>78059</v>
      </c>
      <c r="Q2001" s="34">
        <v>78059</v>
      </c>
      <c r="R2001" s="34">
        <v>78059</v>
      </c>
      <c r="S2001" s="34">
        <v>78059</v>
      </c>
    </row>
    <row r="2002" spans="1:19">
      <c r="A2002" s="37"/>
      <c r="B2002" s="5">
        <v>2018</v>
      </c>
      <c r="C2002" s="33"/>
      <c r="D2002" s="33"/>
      <c r="E2002" s="33"/>
      <c r="F2002" s="33"/>
      <c r="G2002" s="33"/>
      <c r="H2002" s="33"/>
      <c r="I2002" s="33"/>
      <c r="J2002" s="33"/>
      <c r="K2002" s="33"/>
      <c r="L2002" s="33"/>
      <c r="M2002" s="33"/>
      <c r="N2002" s="33"/>
      <c r="O2002" s="34">
        <v>357479.78</v>
      </c>
      <c r="P2002" s="34">
        <v>340199.00999999995</v>
      </c>
      <c r="Q2002" s="34">
        <v>340199.00999999995</v>
      </c>
      <c r="R2002" s="34">
        <v>340199.00999999995</v>
      </c>
      <c r="S2002" s="34">
        <v>340199.00999999995</v>
      </c>
    </row>
    <row r="2003" spans="1:19">
      <c r="A2003" s="37"/>
      <c r="B2003" s="5">
        <v>2017</v>
      </c>
      <c r="C2003" s="33"/>
      <c r="D2003" s="33"/>
      <c r="E2003" s="33"/>
      <c r="F2003" s="33"/>
      <c r="G2003" s="33"/>
      <c r="H2003" s="33"/>
      <c r="I2003" s="33"/>
      <c r="J2003" s="33"/>
      <c r="K2003" s="33"/>
      <c r="L2003" s="33"/>
      <c r="M2003" s="33"/>
      <c r="N2003" s="34">
        <v>237033.67</v>
      </c>
      <c r="O2003" s="34">
        <v>240105.34999999998</v>
      </c>
      <c r="P2003" s="34">
        <v>240105.34999999998</v>
      </c>
      <c r="Q2003" s="34">
        <v>240105.34999999998</v>
      </c>
      <c r="R2003" s="34">
        <v>240105.34999999998</v>
      </c>
      <c r="S2003" s="34">
        <v>240105.34999999998</v>
      </c>
    </row>
    <row r="2004" spans="1:19">
      <c r="B2004" s="5">
        <v>2016</v>
      </c>
      <c r="C2004" s="33"/>
      <c r="D2004" s="33"/>
      <c r="E2004" s="33"/>
      <c r="F2004" s="33"/>
      <c r="G2004" s="33"/>
      <c r="H2004" s="33"/>
      <c r="I2004" s="33"/>
      <c r="J2004" s="33"/>
      <c r="K2004" s="33"/>
      <c r="L2004" s="33"/>
      <c r="M2004" s="34">
        <v>182516.95</v>
      </c>
      <c r="N2004" s="34">
        <v>202419.64</v>
      </c>
      <c r="O2004" s="34">
        <v>202419.63999999998</v>
      </c>
      <c r="P2004" s="34">
        <v>202419.63999999998</v>
      </c>
      <c r="Q2004" s="34">
        <v>202419.63999999998</v>
      </c>
      <c r="R2004" s="34">
        <v>202419.63999999998</v>
      </c>
      <c r="S2004" s="34">
        <v>202419.63999999998</v>
      </c>
    </row>
    <row r="2005" spans="1:19">
      <c r="B2005" s="5">
        <v>2015</v>
      </c>
      <c r="C2005" s="33"/>
      <c r="D2005" s="33"/>
      <c r="E2005" s="33"/>
      <c r="F2005" s="33"/>
      <c r="G2005" s="33"/>
      <c r="H2005" s="33"/>
      <c r="I2005" s="33"/>
      <c r="J2005" s="33"/>
      <c r="K2005" s="33"/>
      <c r="L2005" s="34">
        <v>215317.89</v>
      </c>
      <c r="M2005" s="34">
        <v>226522.71</v>
      </c>
      <c r="N2005" s="34">
        <v>226522.71</v>
      </c>
      <c r="O2005" s="34">
        <v>226522.71000000002</v>
      </c>
      <c r="P2005" s="34">
        <v>226522.71000000002</v>
      </c>
      <c r="Q2005" s="34">
        <v>226522.71000000002</v>
      </c>
      <c r="R2005" s="34">
        <v>226522.71000000002</v>
      </c>
      <c r="S2005" s="34">
        <v>226522.71000000002</v>
      </c>
    </row>
    <row r="2006" spans="1:19">
      <c r="B2006" s="5">
        <v>2014</v>
      </c>
      <c r="C2006" s="33"/>
      <c r="D2006" s="33"/>
      <c r="E2006" s="33"/>
      <c r="F2006" s="33"/>
      <c r="G2006" s="33"/>
      <c r="H2006" s="33"/>
      <c r="I2006" s="33"/>
      <c r="J2006" s="33"/>
      <c r="K2006" s="34">
        <v>105626.95</v>
      </c>
      <c r="L2006" s="34">
        <v>105770.56</v>
      </c>
      <c r="M2006" s="34">
        <v>105770.56</v>
      </c>
      <c r="N2006" s="34">
        <v>105770.56</v>
      </c>
      <c r="O2006" s="34">
        <v>105770.56000000001</v>
      </c>
      <c r="P2006" s="34">
        <v>105770.56000000001</v>
      </c>
      <c r="Q2006" s="34">
        <v>105770.56000000001</v>
      </c>
      <c r="R2006" s="34">
        <v>105770.56000000001</v>
      </c>
      <c r="S2006" s="34">
        <v>105770.56000000001</v>
      </c>
    </row>
    <row r="2007" spans="1:19">
      <c r="B2007" s="5">
        <v>2013</v>
      </c>
      <c r="C2007" s="33"/>
      <c r="D2007" s="33"/>
      <c r="E2007" s="33"/>
      <c r="F2007" s="33"/>
      <c r="G2007" s="33"/>
      <c r="H2007" s="33"/>
      <c r="I2007" s="33"/>
      <c r="J2007" s="34">
        <v>107344.97</v>
      </c>
      <c r="K2007" s="34">
        <v>150367.54</v>
      </c>
      <c r="L2007" s="34">
        <v>150367.54</v>
      </c>
      <c r="M2007" s="34">
        <v>150367.54</v>
      </c>
      <c r="N2007" s="34">
        <v>150367.54</v>
      </c>
      <c r="O2007" s="34">
        <v>150367.53999999998</v>
      </c>
      <c r="P2007" s="34">
        <v>150367.53999999998</v>
      </c>
      <c r="Q2007" s="34">
        <v>150367.53999999998</v>
      </c>
      <c r="R2007" s="34">
        <v>150367.53999999998</v>
      </c>
      <c r="S2007" s="34">
        <v>150367.53999999998</v>
      </c>
    </row>
    <row r="2008" spans="1:19">
      <c r="B2008" s="5">
        <v>2012</v>
      </c>
      <c r="C2008" s="33"/>
      <c r="D2008" s="33"/>
      <c r="E2008" s="33"/>
      <c r="F2008" s="33"/>
      <c r="G2008" s="33"/>
      <c r="H2008" s="33"/>
      <c r="I2008" s="34">
        <v>139863.92000000001</v>
      </c>
      <c r="J2008" s="34">
        <v>180951.86</v>
      </c>
      <c r="K2008" s="34">
        <v>180951.86</v>
      </c>
      <c r="L2008" s="34">
        <v>180951.86</v>
      </c>
      <c r="M2008" s="34">
        <v>180951.86</v>
      </c>
      <c r="N2008" s="34">
        <v>180951.86</v>
      </c>
      <c r="O2008" s="34">
        <v>180951.86</v>
      </c>
      <c r="P2008" s="34">
        <v>180951.86</v>
      </c>
      <c r="Q2008" s="34">
        <v>180951.86</v>
      </c>
      <c r="R2008" s="34">
        <v>180951.86</v>
      </c>
      <c r="S2008" s="34">
        <v>180951.86</v>
      </c>
    </row>
    <row r="2009" spans="1:19">
      <c r="B2009" s="5">
        <v>2011</v>
      </c>
      <c r="C2009" s="33"/>
      <c r="D2009" s="33"/>
      <c r="E2009" s="33"/>
      <c r="F2009" s="33"/>
      <c r="G2009" s="33"/>
      <c r="H2009" s="34">
        <v>93285.61</v>
      </c>
      <c r="I2009" s="34">
        <v>93285.61</v>
      </c>
      <c r="J2009" s="34">
        <v>93285.61</v>
      </c>
      <c r="K2009" s="34">
        <v>93285.61</v>
      </c>
      <c r="L2009" s="34">
        <v>93285.61</v>
      </c>
      <c r="M2009" s="34">
        <v>93285.61</v>
      </c>
      <c r="N2009" s="34">
        <v>93285.61</v>
      </c>
      <c r="O2009" s="34">
        <v>93285.61</v>
      </c>
      <c r="P2009" s="34">
        <v>93285.61</v>
      </c>
      <c r="Q2009" s="34">
        <v>93285.61</v>
      </c>
      <c r="R2009" s="34">
        <v>93285.61</v>
      </c>
      <c r="S2009" s="34">
        <v>93285.61</v>
      </c>
    </row>
    <row r="2010" spans="1:19">
      <c r="B2010" s="5">
        <v>2010</v>
      </c>
      <c r="C2010" s="33"/>
      <c r="D2010" s="33"/>
      <c r="E2010" s="33"/>
      <c r="F2010" s="33"/>
      <c r="G2010" s="34">
        <v>21716</v>
      </c>
      <c r="H2010" s="34">
        <v>28768.22</v>
      </c>
      <c r="I2010" s="34">
        <v>28768.22</v>
      </c>
      <c r="J2010" s="34">
        <v>28768.22</v>
      </c>
      <c r="K2010" s="34">
        <v>28768.22</v>
      </c>
      <c r="L2010" s="34">
        <v>28768.22</v>
      </c>
      <c r="M2010" s="34">
        <v>28768.22</v>
      </c>
      <c r="N2010" s="34">
        <v>28768.22</v>
      </c>
      <c r="O2010" s="34">
        <v>28768.22</v>
      </c>
      <c r="P2010" s="34">
        <v>28768.22</v>
      </c>
      <c r="Q2010" s="34">
        <v>28768.22</v>
      </c>
      <c r="R2010" s="34">
        <v>28768.22</v>
      </c>
      <c r="S2010" s="34">
        <v>28768.22</v>
      </c>
    </row>
    <row r="2011" spans="1:19">
      <c r="B2011" s="5">
        <v>2009</v>
      </c>
      <c r="C2011" s="33"/>
      <c r="D2011" s="33"/>
      <c r="E2011" s="33"/>
      <c r="F2011" s="34">
        <v>9123.34</v>
      </c>
      <c r="G2011" s="34">
        <v>9123.34</v>
      </c>
      <c r="H2011" s="34">
        <v>9123.34</v>
      </c>
      <c r="I2011" s="34">
        <v>9123.34</v>
      </c>
      <c r="J2011" s="34">
        <v>9123.34</v>
      </c>
      <c r="K2011" s="34">
        <v>9123.34</v>
      </c>
      <c r="L2011" s="34">
        <v>9123.34</v>
      </c>
      <c r="M2011" s="34">
        <v>9123.34</v>
      </c>
      <c r="N2011" s="34">
        <v>9123.34</v>
      </c>
      <c r="O2011" s="34">
        <v>9123.34</v>
      </c>
      <c r="P2011" s="34">
        <v>9123.34</v>
      </c>
      <c r="Q2011" s="34">
        <v>9123.34</v>
      </c>
      <c r="R2011" s="34">
        <v>9123.34</v>
      </c>
      <c r="S2011" s="34">
        <v>9123.34</v>
      </c>
    </row>
    <row r="2012" spans="1:19">
      <c r="B2012" s="5">
        <v>2008</v>
      </c>
      <c r="C2012" s="33"/>
      <c r="D2012" s="33"/>
      <c r="E2012" s="34">
        <v>31296.87</v>
      </c>
      <c r="F2012" s="34">
        <v>37097.870000000003</v>
      </c>
      <c r="G2012" s="34">
        <v>37097.870000000003</v>
      </c>
      <c r="H2012" s="34">
        <v>37097.870000000003</v>
      </c>
      <c r="I2012" s="34">
        <v>37097.870000000003</v>
      </c>
      <c r="J2012" s="34">
        <v>37097.870000000003</v>
      </c>
      <c r="K2012" s="34">
        <v>37097.870000000003</v>
      </c>
      <c r="L2012" s="34">
        <v>37097.870000000003</v>
      </c>
      <c r="M2012" s="34">
        <v>37097.870000000003</v>
      </c>
      <c r="N2012" s="34">
        <v>37097.870000000003</v>
      </c>
      <c r="O2012" s="34">
        <v>37097.870000000003</v>
      </c>
      <c r="P2012" s="34">
        <v>37097.870000000003</v>
      </c>
      <c r="Q2012" s="34">
        <v>37097.870000000003</v>
      </c>
      <c r="R2012" s="34">
        <v>37097.870000000003</v>
      </c>
      <c r="S2012" s="34">
        <v>37097.870000000003</v>
      </c>
    </row>
    <row r="2013" spans="1:19">
      <c r="B2013" s="5">
        <v>2007</v>
      </c>
      <c r="C2013" s="33"/>
      <c r="D2013" s="34">
        <v>78716.12</v>
      </c>
      <c r="E2013" s="34">
        <v>78716.12</v>
      </c>
      <c r="F2013" s="34">
        <v>81515.12</v>
      </c>
      <c r="G2013" s="34">
        <v>81515.12</v>
      </c>
      <c r="H2013" s="34">
        <v>81515.12</v>
      </c>
      <c r="I2013" s="34">
        <v>81515.12</v>
      </c>
      <c r="J2013" s="34">
        <v>81515.12</v>
      </c>
      <c r="K2013" s="34">
        <v>81515.12</v>
      </c>
      <c r="L2013" s="34">
        <v>81515.12</v>
      </c>
      <c r="M2013" s="34">
        <v>81515.12</v>
      </c>
      <c r="N2013" s="34">
        <v>81515.12</v>
      </c>
      <c r="O2013" s="34">
        <v>81515.12</v>
      </c>
      <c r="P2013" s="34">
        <v>81515.12</v>
      </c>
      <c r="Q2013" s="34">
        <v>81515.12</v>
      </c>
      <c r="R2013" s="34">
        <v>81515.12</v>
      </c>
      <c r="S2013" s="34">
        <v>81515.12</v>
      </c>
    </row>
    <row r="2014" spans="1:19">
      <c r="B2014" s="5">
        <v>2006</v>
      </c>
      <c r="C2014" s="103">
        <v>92221.99</v>
      </c>
      <c r="D2014" s="34">
        <v>92221.99</v>
      </c>
      <c r="E2014" s="34">
        <v>92221.99</v>
      </c>
      <c r="F2014" s="34">
        <v>95650.99</v>
      </c>
      <c r="G2014" s="34">
        <v>95650.99</v>
      </c>
      <c r="H2014" s="34">
        <v>95650.99</v>
      </c>
      <c r="I2014" s="34">
        <v>95650.99</v>
      </c>
      <c r="J2014" s="34">
        <v>95650.99</v>
      </c>
      <c r="K2014" s="34">
        <v>95650.99</v>
      </c>
      <c r="L2014" s="34">
        <v>95650.99</v>
      </c>
      <c r="M2014" s="34">
        <v>95650.99</v>
      </c>
      <c r="N2014" s="34">
        <v>95650.99</v>
      </c>
      <c r="O2014" s="34">
        <v>95650.99</v>
      </c>
      <c r="P2014" s="34">
        <v>95650.99</v>
      </c>
      <c r="Q2014" s="34">
        <v>95650.99</v>
      </c>
      <c r="R2014" s="34">
        <v>95650.99</v>
      </c>
      <c r="S2014" s="34">
        <v>95650.99</v>
      </c>
    </row>
    <row r="2015" spans="1:19">
      <c r="B2015" s="5">
        <v>2005</v>
      </c>
      <c r="C2015" s="103">
        <v>72234.41</v>
      </c>
      <c r="D2015" s="34">
        <v>72234.41</v>
      </c>
      <c r="E2015" s="34">
        <v>72234.41</v>
      </c>
      <c r="F2015" s="34">
        <v>87482.41</v>
      </c>
      <c r="G2015" s="34">
        <v>87482.41</v>
      </c>
      <c r="H2015" s="34">
        <v>87482.41</v>
      </c>
      <c r="I2015" s="34">
        <v>87482.41</v>
      </c>
      <c r="J2015" s="34">
        <v>87482.41</v>
      </c>
      <c r="K2015" s="34">
        <v>87482.41</v>
      </c>
      <c r="L2015" s="34">
        <v>87482.41</v>
      </c>
      <c r="M2015" s="34">
        <v>87482.41</v>
      </c>
      <c r="N2015" s="34">
        <v>87482.41</v>
      </c>
      <c r="O2015" s="34">
        <v>87482.41</v>
      </c>
      <c r="P2015" s="34">
        <v>87482.41</v>
      </c>
      <c r="Q2015" s="34">
        <v>87482.41</v>
      </c>
      <c r="R2015" s="34">
        <v>87482.41</v>
      </c>
      <c r="S2015" s="34">
        <v>87482.41</v>
      </c>
    </row>
    <row r="2016" spans="1:19">
      <c r="B2016" s="5">
        <v>2004</v>
      </c>
      <c r="C2016" s="103">
        <v>39527.4</v>
      </c>
      <c r="D2016" s="34">
        <v>39527.4</v>
      </c>
      <c r="E2016" s="34">
        <v>39527.4</v>
      </c>
      <c r="F2016" s="34">
        <v>51728.4</v>
      </c>
      <c r="G2016" s="34">
        <v>51728.4</v>
      </c>
      <c r="H2016" s="34">
        <v>51728.4</v>
      </c>
      <c r="I2016" s="34">
        <v>51728.4</v>
      </c>
      <c r="J2016" s="34">
        <v>51728.4</v>
      </c>
      <c r="K2016" s="34">
        <v>51728.4</v>
      </c>
      <c r="L2016" s="34">
        <v>51728.4</v>
      </c>
      <c r="M2016" s="34">
        <v>51728.4</v>
      </c>
      <c r="N2016" s="34">
        <v>51728.4</v>
      </c>
      <c r="O2016" s="34">
        <v>51728.399999999994</v>
      </c>
      <c r="P2016" s="34">
        <v>51728.399999999994</v>
      </c>
      <c r="Q2016" s="34">
        <v>51728.399999999994</v>
      </c>
      <c r="R2016" s="34">
        <v>51728.399999999994</v>
      </c>
      <c r="S2016" s="34">
        <v>51728.399999999994</v>
      </c>
    </row>
    <row r="2017" spans="2:19">
      <c r="B2017" s="5">
        <v>2003</v>
      </c>
      <c r="C2017" s="103">
        <v>24526.25</v>
      </c>
      <c r="D2017" s="34">
        <v>24526.25</v>
      </c>
      <c r="E2017" s="34">
        <v>24526.25</v>
      </c>
      <c r="F2017" s="34">
        <v>31524.25</v>
      </c>
      <c r="G2017" s="34">
        <v>31524.25</v>
      </c>
      <c r="H2017" s="34">
        <v>31524.25</v>
      </c>
      <c r="I2017" s="34">
        <v>31524.25</v>
      </c>
      <c r="J2017" s="34">
        <v>31524.25</v>
      </c>
      <c r="K2017" s="34">
        <v>31524.25</v>
      </c>
      <c r="L2017" s="34">
        <v>31524.25</v>
      </c>
      <c r="M2017" s="34">
        <v>31524.25</v>
      </c>
      <c r="N2017" s="34">
        <v>31524.25</v>
      </c>
      <c r="O2017" s="34">
        <v>31524.25</v>
      </c>
      <c r="P2017" s="34">
        <v>31524.25</v>
      </c>
      <c r="Q2017" s="34">
        <v>31524.25</v>
      </c>
      <c r="R2017" s="34">
        <v>31524.25</v>
      </c>
      <c r="S2017" s="34">
        <v>31524.25</v>
      </c>
    </row>
    <row r="2018" spans="2:19">
      <c r="B2018" s="5">
        <v>2002</v>
      </c>
      <c r="C2018" s="103">
        <v>21826.01</v>
      </c>
      <c r="D2018" s="34">
        <v>21826.01</v>
      </c>
      <c r="E2018" s="34">
        <v>21826.01</v>
      </c>
      <c r="F2018" s="34">
        <v>29045.01</v>
      </c>
      <c r="G2018" s="34">
        <v>29045.01</v>
      </c>
      <c r="H2018" s="34">
        <v>29045.01</v>
      </c>
      <c r="I2018" s="34">
        <v>29045.01</v>
      </c>
      <c r="J2018" s="34">
        <v>29045.01</v>
      </c>
      <c r="K2018" s="34">
        <v>29045.01</v>
      </c>
      <c r="L2018" s="34">
        <v>29045.01</v>
      </c>
      <c r="M2018" s="34">
        <v>29045.01</v>
      </c>
      <c r="N2018" s="34">
        <v>29045.01</v>
      </c>
      <c r="O2018" s="34">
        <v>29045.01</v>
      </c>
      <c r="P2018" s="34">
        <v>29045.01</v>
      </c>
      <c r="Q2018" s="34">
        <v>29045.01</v>
      </c>
      <c r="R2018" s="34">
        <v>29045.01</v>
      </c>
      <c r="S2018" s="34">
        <v>29045.01</v>
      </c>
    </row>
    <row r="2019" spans="2:19">
      <c r="B2019" s="5">
        <v>2001</v>
      </c>
      <c r="C2019" s="103">
        <v>30048.19</v>
      </c>
      <c r="D2019" s="34">
        <v>30048.19</v>
      </c>
      <c r="E2019" s="34">
        <v>30048.19</v>
      </c>
      <c r="F2019" s="34">
        <v>45079.19</v>
      </c>
      <c r="G2019" s="34">
        <v>45079.19</v>
      </c>
      <c r="H2019" s="34">
        <v>45079.19</v>
      </c>
      <c r="I2019" s="34">
        <v>45079.19</v>
      </c>
      <c r="J2019" s="34">
        <v>45079.19</v>
      </c>
      <c r="K2019" s="34">
        <v>45079.19</v>
      </c>
      <c r="L2019" s="34">
        <v>45079.19</v>
      </c>
      <c r="M2019" s="34">
        <v>45079.19</v>
      </c>
      <c r="N2019" s="34">
        <v>45079.19</v>
      </c>
      <c r="O2019" s="34">
        <v>45079.19</v>
      </c>
      <c r="P2019" s="34">
        <v>45079.19</v>
      </c>
      <c r="Q2019" s="34">
        <v>45079.19</v>
      </c>
      <c r="R2019" s="34">
        <v>45079.19</v>
      </c>
      <c r="S2019" s="34">
        <v>45079.19</v>
      </c>
    </row>
    <row r="2020" spans="2:19">
      <c r="B2020" s="5">
        <v>2000</v>
      </c>
      <c r="C2020" s="103">
        <v>132237.85</v>
      </c>
      <c r="D2020" s="34">
        <v>132237.85</v>
      </c>
      <c r="E2020" s="34">
        <v>132237.85</v>
      </c>
      <c r="F2020" s="34">
        <v>138850.85</v>
      </c>
      <c r="G2020" s="34">
        <v>138850.85</v>
      </c>
      <c r="H2020" s="34">
        <v>138850.85</v>
      </c>
      <c r="I2020" s="34">
        <v>138850.85</v>
      </c>
      <c r="J2020" s="34">
        <v>138850.85</v>
      </c>
      <c r="K2020" s="34">
        <v>138850.85</v>
      </c>
      <c r="L2020" s="34">
        <v>138850.85</v>
      </c>
      <c r="M2020" s="34">
        <v>138850.85</v>
      </c>
      <c r="N2020" s="34">
        <v>138850.85</v>
      </c>
      <c r="O2020" s="34">
        <v>138850.85</v>
      </c>
      <c r="P2020" s="34">
        <v>138850.85</v>
      </c>
      <c r="Q2020" s="34">
        <v>138850.85</v>
      </c>
      <c r="R2020" s="34">
        <v>138850.85</v>
      </c>
      <c r="S2020" s="34">
        <v>138850.85</v>
      </c>
    </row>
    <row r="2021" spans="2:19">
      <c r="B2021" s="5">
        <v>1999</v>
      </c>
      <c r="C2021" s="103">
        <v>35842.339999999997</v>
      </c>
      <c r="D2021" s="34">
        <v>35842.339999999997</v>
      </c>
      <c r="E2021" s="34">
        <v>35842.339999999997</v>
      </c>
      <c r="F2021" s="34">
        <v>90650.34</v>
      </c>
      <c r="G2021" s="34">
        <v>90650.34</v>
      </c>
      <c r="H2021" s="34">
        <v>90650.34</v>
      </c>
      <c r="I2021" s="34">
        <v>90650.34</v>
      </c>
      <c r="J2021" s="34">
        <v>90650.34</v>
      </c>
      <c r="K2021" s="34">
        <v>90650.34</v>
      </c>
      <c r="L2021" s="34">
        <v>90650.34</v>
      </c>
      <c r="M2021" s="34">
        <v>90650.34</v>
      </c>
      <c r="N2021" s="34">
        <v>90650.34</v>
      </c>
      <c r="O2021" s="34">
        <v>90650.34</v>
      </c>
      <c r="P2021" s="34">
        <v>90650.34</v>
      </c>
      <c r="Q2021" s="34">
        <v>90650.34</v>
      </c>
      <c r="R2021" s="34">
        <v>90650.34</v>
      </c>
      <c r="S2021" s="34">
        <v>90650.34</v>
      </c>
    </row>
    <row r="2022" spans="2:19">
      <c r="B2022" s="5">
        <v>1998</v>
      </c>
      <c r="C2022" s="103">
        <v>34986.199999999997</v>
      </c>
      <c r="D2022" s="34">
        <v>34986.199999999997</v>
      </c>
      <c r="E2022" s="34">
        <v>34986.199999999997</v>
      </c>
      <c r="F2022" s="34">
        <v>39556.199999999997</v>
      </c>
      <c r="G2022" s="34">
        <v>37156.199999999997</v>
      </c>
      <c r="H2022" s="34">
        <v>37156.199999999997</v>
      </c>
      <c r="I2022" s="34">
        <v>37156.199999999997</v>
      </c>
      <c r="J2022" s="34">
        <v>37156.199999999997</v>
      </c>
      <c r="K2022" s="34">
        <v>37156.199999999997</v>
      </c>
      <c r="L2022" s="34">
        <v>37156.199999999997</v>
      </c>
      <c r="M2022" s="34">
        <v>37156.199999999997</v>
      </c>
      <c r="N2022" s="34">
        <v>37156.199999999997</v>
      </c>
      <c r="O2022" s="34">
        <v>37156.199999999997</v>
      </c>
      <c r="P2022" s="34">
        <v>37156.199999999997</v>
      </c>
      <c r="Q2022" s="34">
        <v>37156.199999999997</v>
      </c>
      <c r="R2022" s="34">
        <v>37156.199999999997</v>
      </c>
      <c r="S2022" s="34">
        <v>37156.199999999997</v>
      </c>
    </row>
    <row r="2023" spans="2:19">
      <c r="B2023" s="5">
        <v>1997</v>
      </c>
      <c r="C2023" s="103">
        <v>32858.1</v>
      </c>
      <c r="D2023" s="34">
        <v>32858.1</v>
      </c>
      <c r="E2023" s="34">
        <v>32858.1</v>
      </c>
      <c r="F2023" s="34">
        <v>55164.1</v>
      </c>
      <c r="G2023" s="34">
        <v>55164.1</v>
      </c>
      <c r="H2023" s="34">
        <v>55164.1</v>
      </c>
      <c r="I2023" s="34">
        <v>55164.1</v>
      </c>
      <c r="J2023" s="34">
        <v>55164.1</v>
      </c>
      <c r="K2023" s="34">
        <v>55164.1</v>
      </c>
      <c r="L2023" s="34">
        <v>55164.1</v>
      </c>
      <c r="M2023" s="34">
        <v>55164.1</v>
      </c>
      <c r="N2023" s="34">
        <v>55164.1</v>
      </c>
      <c r="O2023" s="34">
        <v>55164.1</v>
      </c>
      <c r="P2023" s="34">
        <v>55164.1</v>
      </c>
      <c r="Q2023" s="34">
        <v>55164.1</v>
      </c>
      <c r="R2023" s="34">
        <v>55164.1</v>
      </c>
      <c r="S2023" s="34">
        <v>55164.1</v>
      </c>
    </row>
    <row r="2024" spans="2:19">
      <c r="B2024" s="5">
        <v>1996</v>
      </c>
      <c r="C2024" s="103">
        <v>80788.94</v>
      </c>
      <c r="D2024" s="34">
        <v>80788.94</v>
      </c>
      <c r="E2024" s="34">
        <v>80788.94</v>
      </c>
      <c r="F2024" s="34">
        <v>89896.94</v>
      </c>
      <c r="G2024" s="34">
        <v>89896.94</v>
      </c>
      <c r="H2024" s="34">
        <v>89896.94</v>
      </c>
      <c r="I2024" s="34">
        <v>89896.94</v>
      </c>
      <c r="J2024" s="34">
        <v>89896.94</v>
      </c>
      <c r="K2024" s="34">
        <v>89896.94</v>
      </c>
      <c r="L2024" s="34">
        <v>89896.94</v>
      </c>
      <c r="M2024" s="34">
        <v>89896.94</v>
      </c>
      <c r="N2024" s="34">
        <v>89896.94</v>
      </c>
      <c r="O2024" s="34">
        <v>89896.94</v>
      </c>
      <c r="P2024" s="34">
        <v>89896.94</v>
      </c>
      <c r="Q2024" s="34">
        <v>89896.94</v>
      </c>
      <c r="R2024" s="34">
        <v>89896.94</v>
      </c>
      <c r="S2024" s="34">
        <v>89896.94</v>
      </c>
    </row>
    <row r="2025" spans="2:19">
      <c r="B2025" s="5">
        <v>1995</v>
      </c>
      <c r="C2025" s="103">
        <v>37346.910000000003</v>
      </c>
      <c r="D2025" s="34">
        <v>37346.910000000003</v>
      </c>
      <c r="E2025" s="34">
        <v>37346.910000000003</v>
      </c>
      <c r="F2025" s="34">
        <v>45326.91</v>
      </c>
      <c r="G2025" s="34">
        <v>45326.91</v>
      </c>
      <c r="H2025" s="34">
        <v>45326.91</v>
      </c>
      <c r="I2025" s="34">
        <v>45326.91</v>
      </c>
      <c r="J2025" s="34">
        <v>45326.91</v>
      </c>
      <c r="K2025" s="34">
        <v>45326.91</v>
      </c>
      <c r="L2025" s="34">
        <v>45326.91</v>
      </c>
      <c r="M2025" s="34">
        <v>45326.91</v>
      </c>
      <c r="N2025" s="34">
        <v>45326.91</v>
      </c>
      <c r="O2025" s="34">
        <v>45326.909999999996</v>
      </c>
      <c r="P2025" s="34">
        <v>45326.909999999996</v>
      </c>
      <c r="Q2025" s="34">
        <v>45326.909999999996</v>
      </c>
      <c r="R2025" s="34">
        <v>45326.909999999996</v>
      </c>
      <c r="S2025" s="34">
        <v>45326.909999999996</v>
      </c>
    </row>
    <row r="2026" spans="2:19">
      <c r="B2026" s="5">
        <v>1994</v>
      </c>
      <c r="C2026" s="103">
        <v>118037.61</v>
      </c>
      <c r="D2026" s="34">
        <v>118037.61</v>
      </c>
      <c r="E2026" s="34">
        <v>118037.61</v>
      </c>
      <c r="F2026" s="34">
        <v>123944.61</v>
      </c>
      <c r="G2026" s="34">
        <v>123944.61</v>
      </c>
      <c r="H2026" s="34">
        <v>123944.61</v>
      </c>
      <c r="I2026" s="34">
        <v>123944.61</v>
      </c>
      <c r="J2026" s="34">
        <v>123944.61</v>
      </c>
      <c r="K2026" s="34">
        <v>123944.61</v>
      </c>
      <c r="L2026" s="34">
        <v>123944.61</v>
      </c>
      <c r="M2026" s="34">
        <v>123944.61</v>
      </c>
      <c r="N2026" s="34">
        <v>123944.61</v>
      </c>
      <c r="O2026" s="34">
        <v>123944.61435897436</v>
      </c>
      <c r="P2026" s="34">
        <v>123944.61435897436</v>
      </c>
      <c r="Q2026" s="34">
        <v>123944.61435897436</v>
      </c>
      <c r="R2026" s="34">
        <v>123944.61435897436</v>
      </c>
      <c r="S2026" s="34">
        <v>123920.99</v>
      </c>
    </row>
    <row r="2027" spans="2:19">
      <c r="B2027" s="5">
        <v>1993</v>
      </c>
      <c r="C2027" s="103">
        <v>173116.75</v>
      </c>
      <c r="D2027" s="34">
        <v>173116.75</v>
      </c>
      <c r="E2027" s="34">
        <v>173116.75</v>
      </c>
      <c r="F2027" s="34">
        <v>383417.75</v>
      </c>
      <c r="G2027" s="34">
        <v>383417.75</v>
      </c>
      <c r="H2027" s="34">
        <v>383417.75</v>
      </c>
      <c r="I2027" s="34">
        <v>383417.75</v>
      </c>
      <c r="J2027" s="34">
        <v>383417.75</v>
      </c>
      <c r="K2027" s="34">
        <v>383417.75</v>
      </c>
      <c r="L2027" s="34">
        <v>383417.75</v>
      </c>
      <c r="M2027" s="34">
        <v>383417.75</v>
      </c>
      <c r="N2027" s="34">
        <v>383417.75</v>
      </c>
      <c r="O2027" s="34">
        <v>383417.7457894737</v>
      </c>
      <c r="P2027" s="34">
        <v>383417.7457894737</v>
      </c>
      <c r="Q2027" s="34">
        <v>383417.7457894737</v>
      </c>
      <c r="R2027" s="34">
        <v>383417.7457894737</v>
      </c>
      <c r="S2027" s="34">
        <v>381533.07</v>
      </c>
    </row>
    <row r="2028" spans="2:19">
      <c r="B2028" s="5">
        <v>1992</v>
      </c>
      <c r="C2028" s="103">
        <v>201159.54</v>
      </c>
      <c r="D2028" s="34">
        <v>201159.54</v>
      </c>
      <c r="E2028" s="34">
        <v>201159.54</v>
      </c>
      <c r="F2028" s="34">
        <v>399169.54</v>
      </c>
      <c r="G2028" s="34">
        <v>399169.54</v>
      </c>
      <c r="H2028" s="34">
        <v>399169.54</v>
      </c>
      <c r="I2028" s="34">
        <v>399169.54</v>
      </c>
      <c r="J2028" s="34">
        <v>399169.54</v>
      </c>
      <c r="K2028" s="34">
        <v>399169.54</v>
      </c>
      <c r="L2028" s="34">
        <v>399169.54</v>
      </c>
      <c r="M2028" s="34">
        <v>399169.54</v>
      </c>
      <c r="N2028" s="34">
        <v>399169.54</v>
      </c>
      <c r="O2028" s="34">
        <v>399169.54</v>
      </c>
      <c r="P2028" s="34">
        <v>399169.54</v>
      </c>
      <c r="Q2028" s="34">
        <v>399169.54</v>
      </c>
      <c r="R2028" s="34">
        <v>399169.54</v>
      </c>
      <c r="S2028" s="34">
        <v>399169.54</v>
      </c>
    </row>
    <row r="2029" spans="2:19">
      <c r="B2029" s="5">
        <v>1991</v>
      </c>
      <c r="C2029" s="103">
        <v>140567.93</v>
      </c>
      <c r="D2029" s="34">
        <v>140567.93</v>
      </c>
      <c r="E2029" s="34">
        <v>140567.93</v>
      </c>
      <c r="F2029" s="34">
        <v>190039.93</v>
      </c>
      <c r="G2029" s="34">
        <v>190039.93</v>
      </c>
      <c r="H2029" s="34">
        <v>190039.93</v>
      </c>
      <c r="I2029" s="34">
        <v>190039.93</v>
      </c>
      <c r="J2029" s="34">
        <v>190039.93</v>
      </c>
      <c r="K2029" s="34">
        <v>190039.93</v>
      </c>
      <c r="L2029" s="34">
        <v>190039.93</v>
      </c>
      <c r="M2029" s="34">
        <v>190039.93</v>
      </c>
      <c r="N2029" s="34">
        <v>190039.93</v>
      </c>
      <c r="O2029" s="34">
        <v>190039.93444444446</v>
      </c>
      <c r="P2029" s="34">
        <v>190039.93444444446</v>
      </c>
      <c r="Q2029" s="34">
        <v>190039.93444444446</v>
      </c>
      <c r="R2029" s="34">
        <v>190039.93444444446</v>
      </c>
      <c r="S2029" s="34">
        <v>189309.98</v>
      </c>
    </row>
    <row r="2030" spans="2:19">
      <c r="B2030" s="5">
        <v>1990</v>
      </c>
      <c r="C2030" s="103">
        <v>77439.31</v>
      </c>
      <c r="D2030" s="34">
        <v>77439.31</v>
      </c>
      <c r="E2030" s="34">
        <v>77439.31</v>
      </c>
      <c r="F2030" s="34">
        <v>242316.31</v>
      </c>
      <c r="G2030" s="34">
        <v>242316.31</v>
      </c>
      <c r="H2030" s="34">
        <v>242316.31</v>
      </c>
      <c r="I2030" s="34">
        <v>242316.31</v>
      </c>
      <c r="J2030" s="34">
        <v>242316.31</v>
      </c>
      <c r="K2030" s="34">
        <v>242316.31</v>
      </c>
      <c r="L2030" s="34">
        <v>242316.31</v>
      </c>
      <c r="M2030" s="34">
        <v>242316.31</v>
      </c>
      <c r="N2030" s="34">
        <v>242316.31</v>
      </c>
      <c r="O2030" s="34">
        <v>242316.31</v>
      </c>
      <c r="P2030" s="34">
        <v>242316.31</v>
      </c>
      <c r="Q2030" s="34">
        <v>242316.31</v>
      </c>
      <c r="R2030" s="34">
        <v>242316.31</v>
      </c>
      <c r="S2030" s="34">
        <v>242316.31</v>
      </c>
    </row>
    <row r="2031" spans="2:19">
      <c r="B2031" s="5">
        <v>1989</v>
      </c>
      <c r="C2031" s="103">
        <v>111880.66</v>
      </c>
      <c r="D2031" s="34">
        <v>111880.66</v>
      </c>
      <c r="E2031" s="34">
        <v>111880.66</v>
      </c>
      <c r="F2031" s="34">
        <v>308624.65999999997</v>
      </c>
      <c r="G2031" s="34">
        <v>308624.65999999997</v>
      </c>
      <c r="H2031" s="34">
        <v>308624.65999999997</v>
      </c>
      <c r="I2031" s="34">
        <v>308624.65999999997</v>
      </c>
      <c r="J2031" s="34">
        <v>308624.65999999997</v>
      </c>
      <c r="K2031" s="34">
        <v>308624.65999999997</v>
      </c>
      <c r="L2031" s="34">
        <v>308624.65999999997</v>
      </c>
      <c r="M2031" s="34">
        <v>308624.65999999997</v>
      </c>
      <c r="N2031" s="34">
        <v>308624.65999999997</v>
      </c>
      <c r="O2031" s="34">
        <v>308624.66000000003</v>
      </c>
      <c r="P2031" s="34">
        <v>308624.66000000003</v>
      </c>
      <c r="Q2031" s="34">
        <v>308624.66000000003</v>
      </c>
      <c r="R2031" s="34">
        <v>308624.66000000003</v>
      </c>
      <c r="S2031" s="34">
        <v>308624.66000000003</v>
      </c>
    </row>
    <row r="2032" spans="2:19">
      <c r="B2032" s="5">
        <v>1988</v>
      </c>
      <c r="C2032" s="103">
        <v>213473.73</v>
      </c>
      <c r="D2032" s="34">
        <v>213473.73</v>
      </c>
      <c r="E2032" s="34">
        <v>213473.73</v>
      </c>
      <c r="F2032" s="34">
        <v>358108.73</v>
      </c>
      <c r="G2032" s="34">
        <v>358108.73</v>
      </c>
      <c r="H2032" s="34">
        <v>358108.73</v>
      </c>
      <c r="I2032" s="34">
        <v>358108.73</v>
      </c>
      <c r="J2032" s="34">
        <v>358108.73</v>
      </c>
      <c r="K2032" s="34">
        <v>358108.73</v>
      </c>
      <c r="L2032" s="34">
        <v>358108.73</v>
      </c>
      <c r="M2032" s="34">
        <v>358108.73</v>
      </c>
      <c r="N2032" s="34">
        <v>358108.73</v>
      </c>
      <c r="O2032" s="34">
        <v>358108.73030303029</v>
      </c>
      <c r="P2032" s="34">
        <v>358108.73030303029</v>
      </c>
      <c r="Q2032" s="34">
        <v>358108.73030303029</v>
      </c>
      <c r="R2032" s="34">
        <v>358108.73030303029</v>
      </c>
      <c r="S2032" s="34">
        <v>337631.93999999994</v>
      </c>
    </row>
    <row r="2033" spans="2:19">
      <c r="B2033" s="5">
        <v>1987</v>
      </c>
      <c r="C2033" s="103">
        <v>136165.12</v>
      </c>
      <c r="D2033" s="34">
        <v>136165.12</v>
      </c>
      <c r="E2033" s="34">
        <v>136165.12</v>
      </c>
      <c r="F2033" s="34">
        <v>136430.12</v>
      </c>
      <c r="G2033" s="34">
        <v>136430.12</v>
      </c>
      <c r="H2033" s="34">
        <v>136430.12</v>
      </c>
      <c r="I2033" s="34">
        <v>136430.12</v>
      </c>
      <c r="J2033" s="34">
        <v>136430.12</v>
      </c>
      <c r="K2033" s="34">
        <v>136430.12</v>
      </c>
      <c r="L2033" s="34">
        <v>136430.12</v>
      </c>
      <c r="M2033" s="34">
        <v>136430.12</v>
      </c>
      <c r="N2033" s="34">
        <v>136430.12</v>
      </c>
      <c r="O2033" s="34">
        <v>136430.12</v>
      </c>
      <c r="P2033" s="34">
        <v>136430.12</v>
      </c>
      <c r="Q2033" s="34">
        <v>136430.12</v>
      </c>
      <c r="R2033" s="34">
        <v>136430.12</v>
      </c>
      <c r="S2033" s="34">
        <v>136430.12</v>
      </c>
    </row>
    <row r="2034" spans="2:19">
      <c r="B2034" s="5">
        <v>1986</v>
      </c>
      <c r="C2034" s="103">
        <v>129279.64</v>
      </c>
      <c r="D2034" s="34">
        <v>129279.64</v>
      </c>
      <c r="E2034" s="34">
        <v>129279.64</v>
      </c>
      <c r="F2034" s="34">
        <v>140569.64000000001</v>
      </c>
      <c r="G2034" s="34">
        <v>140569.64000000001</v>
      </c>
      <c r="H2034" s="34">
        <v>140569.64000000001</v>
      </c>
      <c r="I2034" s="34">
        <v>140569.64000000001</v>
      </c>
      <c r="J2034" s="34">
        <v>140569.64000000001</v>
      </c>
      <c r="K2034" s="34">
        <v>140569.64000000001</v>
      </c>
      <c r="L2034" s="34">
        <v>140569.64000000001</v>
      </c>
      <c r="M2034" s="34">
        <v>140569.64000000001</v>
      </c>
      <c r="N2034" s="34">
        <v>140569.64000000001</v>
      </c>
      <c r="O2034" s="34">
        <v>140569.64000000001</v>
      </c>
      <c r="P2034" s="34">
        <v>140569.64000000001</v>
      </c>
      <c r="Q2034" s="34">
        <v>140569.64000000001</v>
      </c>
      <c r="R2034" s="34">
        <v>140569.64000000001</v>
      </c>
      <c r="S2034" s="34">
        <v>140569.64000000001</v>
      </c>
    </row>
    <row r="2035" spans="2:19">
      <c r="B2035" s="5">
        <v>1985</v>
      </c>
      <c r="C2035" s="103">
        <v>108821.83</v>
      </c>
      <c r="D2035" s="34">
        <v>108821.83</v>
      </c>
      <c r="E2035" s="34">
        <v>108821.83</v>
      </c>
      <c r="F2035" s="34">
        <v>125730.83</v>
      </c>
      <c r="G2035" s="34">
        <v>125730.83</v>
      </c>
      <c r="H2035" s="34">
        <v>125730.83</v>
      </c>
      <c r="I2035" s="34">
        <v>125730.83</v>
      </c>
      <c r="J2035" s="34">
        <v>125730.83</v>
      </c>
      <c r="K2035" s="34">
        <v>125730.83</v>
      </c>
      <c r="L2035" s="34">
        <v>125730.83</v>
      </c>
      <c r="M2035" s="34">
        <v>125730.83</v>
      </c>
      <c r="N2035" s="34">
        <v>125730.83</v>
      </c>
      <c r="O2035" s="34">
        <v>125730.83</v>
      </c>
      <c r="P2035" s="34">
        <v>125730.83</v>
      </c>
      <c r="Q2035" s="34">
        <v>125730.83</v>
      </c>
      <c r="R2035" s="34">
        <v>125730.83</v>
      </c>
      <c r="S2035" s="34">
        <v>125730.83</v>
      </c>
    </row>
    <row r="2036" spans="2:19">
      <c r="B2036" s="5">
        <v>1984</v>
      </c>
      <c r="C2036" s="103">
        <v>171579.33</v>
      </c>
      <c r="D2036" s="34">
        <v>171579.33</v>
      </c>
      <c r="E2036" s="34">
        <v>171579.33</v>
      </c>
      <c r="F2036" s="34">
        <v>219342.33</v>
      </c>
      <c r="G2036" s="34">
        <v>219342.33</v>
      </c>
      <c r="H2036" s="34">
        <v>219342.33</v>
      </c>
      <c r="I2036" s="34">
        <v>219342.33</v>
      </c>
      <c r="J2036" s="34">
        <v>219342.33</v>
      </c>
      <c r="K2036" s="34">
        <v>219342.33</v>
      </c>
      <c r="L2036" s="34">
        <v>219342.33</v>
      </c>
      <c r="M2036" s="34">
        <v>219342.33</v>
      </c>
      <c r="N2036" s="34">
        <v>219342.33</v>
      </c>
      <c r="O2036" s="34">
        <v>219342.33</v>
      </c>
      <c r="P2036" s="34">
        <v>219342.33</v>
      </c>
      <c r="Q2036" s="34">
        <v>219342.33</v>
      </c>
      <c r="R2036" s="34">
        <v>219342.33</v>
      </c>
      <c r="S2036" s="34">
        <v>219342.33</v>
      </c>
    </row>
    <row r="2037" spans="2:19">
      <c r="B2037" s="5">
        <v>1983</v>
      </c>
      <c r="C2037" s="103">
        <v>221044.91</v>
      </c>
      <c r="D2037" s="34">
        <v>221044.91</v>
      </c>
      <c r="E2037" s="34">
        <v>221044.91</v>
      </c>
      <c r="F2037" s="34">
        <v>231707.91</v>
      </c>
      <c r="G2037" s="34">
        <v>231707.91</v>
      </c>
      <c r="H2037" s="34">
        <v>231707.91</v>
      </c>
      <c r="I2037" s="34">
        <v>231707.91</v>
      </c>
      <c r="J2037" s="34">
        <v>231707.91</v>
      </c>
      <c r="K2037" s="34">
        <v>231707.91</v>
      </c>
      <c r="L2037" s="34">
        <v>231707.91</v>
      </c>
      <c r="M2037" s="34">
        <v>231707.91</v>
      </c>
      <c r="N2037" s="34">
        <v>231707.91</v>
      </c>
      <c r="O2037" s="34">
        <v>231707.91285714286</v>
      </c>
      <c r="P2037" s="34">
        <v>231707.91285714286</v>
      </c>
      <c r="Q2037" s="34">
        <v>231707.91285714286</v>
      </c>
      <c r="R2037" s="34">
        <v>231707.91285714286</v>
      </c>
      <c r="S2037" s="34">
        <v>191972.21</v>
      </c>
    </row>
    <row r="2038" spans="2:19">
      <c r="B2038" s="5">
        <v>1982</v>
      </c>
      <c r="C2038" s="103">
        <v>138410.79999999999</v>
      </c>
      <c r="D2038" s="34">
        <v>138410.79999999999</v>
      </c>
      <c r="E2038" s="34">
        <v>138410.79999999999</v>
      </c>
      <c r="F2038" s="34">
        <v>162682.79999999999</v>
      </c>
      <c r="G2038" s="34">
        <v>162682.79999999999</v>
      </c>
      <c r="H2038" s="34">
        <v>162682.79999999999</v>
      </c>
      <c r="I2038" s="34">
        <v>162682.79999999999</v>
      </c>
      <c r="J2038" s="34">
        <v>162682.79999999999</v>
      </c>
      <c r="K2038" s="34">
        <v>162682.79999999999</v>
      </c>
      <c r="L2038" s="34">
        <v>162682.79999999999</v>
      </c>
      <c r="M2038" s="34">
        <v>162682.79999999999</v>
      </c>
      <c r="N2038" s="34">
        <v>162682.79999999999</v>
      </c>
      <c r="O2038" s="34">
        <v>162682.79999999999</v>
      </c>
      <c r="P2038" s="34">
        <v>162682.79999999999</v>
      </c>
      <c r="Q2038" s="34">
        <v>162682.79999999999</v>
      </c>
      <c r="R2038" s="34">
        <v>162682.79999999999</v>
      </c>
      <c r="S2038" s="34">
        <v>162682.79999999999</v>
      </c>
    </row>
    <row r="2039" spans="2:19">
      <c r="B2039" s="5">
        <v>1981</v>
      </c>
      <c r="C2039" s="103">
        <v>34857.839999999997</v>
      </c>
      <c r="D2039" s="34">
        <v>34857.839999999997</v>
      </c>
      <c r="E2039" s="34">
        <v>34857.839999999997</v>
      </c>
      <c r="F2039" s="34">
        <v>58397.84</v>
      </c>
      <c r="G2039" s="34">
        <v>58397.84</v>
      </c>
      <c r="H2039" s="34">
        <v>58397.84</v>
      </c>
      <c r="I2039" s="34">
        <v>58397.84</v>
      </c>
      <c r="J2039" s="34">
        <v>58397.84</v>
      </c>
      <c r="K2039" s="34">
        <v>58397.84</v>
      </c>
      <c r="L2039" s="34">
        <v>58397.84</v>
      </c>
      <c r="M2039" s="34">
        <v>58397.84</v>
      </c>
      <c r="N2039" s="34">
        <v>58397.84</v>
      </c>
      <c r="O2039" s="34">
        <v>58397.84</v>
      </c>
      <c r="P2039" s="34">
        <v>58397.84</v>
      </c>
      <c r="Q2039" s="34">
        <v>58397.84</v>
      </c>
      <c r="R2039" s="34">
        <v>58397.84</v>
      </c>
      <c r="S2039" s="34">
        <v>58397.84</v>
      </c>
    </row>
    <row r="2040" spans="2:19">
      <c r="B2040" s="5">
        <v>1980</v>
      </c>
      <c r="C2040" s="103">
        <v>50134.73</v>
      </c>
      <c r="D2040" s="34">
        <v>50134.73</v>
      </c>
      <c r="E2040" s="34">
        <v>50134.73</v>
      </c>
      <c r="F2040" s="34">
        <v>86859.73</v>
      </c>
      <c r="G2040" s="34">
        <v>86859.73</v>
      </c>
      <c r="H2040" s="34">
        <v>86859.73</v>
      </c>
      <c r="I2040" s="34">
        <v>86859.73</v>
      </c>
      <c r="J2040" s="34">
        <v>86859.73</v>
      </c>
      <c r="K2040" s="34">
        <v>86859.73</v>
      </c>
      <c r="L2040" s="34">
        <v>86859.73</v>
      </c>
      <c r="M2040" s="34">
        <v>86859.73</v>
      </c>
      <c r="N2040" s="34">
        <v>86859.73</v>
      </c>
      <c r="O2040" s="34">
        <v>86859.73000000001</v>
      </c>
      <c r="P2040" s="34">
        <v>86859.73000000001</v>
      </c>
      <c r="Q2040" s="34">
        <v>86859.73000000001</v>
      </c>
      <c r="R2040" s="34">
        <v>86859.73000000001</v>
      </c>
      <c r="S2040" s="34">
        <v>86859.73000000001</v>
      </c>
    </row>
    <row r="2041" spans="2:19">
      <c r="B2041" s="5">
        <v>1979</v>
      </c>
      <c r="C2041" s="103">
        <v>69525.47</v>
      </c>
      <c r="D2041" s="34">
        <v>69525.47</v>
      </c>
      <c r="E2041" s="34">
        <v>69525.47</v>
      </c>
      <c r="F2041" s="34">
        <v>72366.47</v>
      </c>
      <c r="G2041" s="34">
        <v>72366.47</v>
      </c>
      <c r="H2041" s="34">
        <v>72366.47</v>
      </c>
      <c r="I2041" s="34">
        <v>72366.47</v>
      </c>
      <c r="J2041" s="34">
        <v>72366.47</v>
      </c>
      <c r="K2041" s="34">
        <v>72366.47</v>
      </c>
      <c r="L2041" s="34">
        <v>72366.47</v>
      </c>
      <c r="M2041" s="34">
        <v>72366.47</v>
      </c>
      <c r="N2041" s="34">
        <v>72366.47</v>
      </c>
      <c r="O2041" s="34">
        <v>72366.47</v>
      </c>
      <c r="P2041" s="34">
        <v>72366.47</v>
      </c>
      <c r="Q2041" s="34">
        <v>72366.47</v>
      </c>
      <c r="R2041" s="34">
        <v>72366.47</v>
      </c>
      <c r="S2041" s="34">
        <v>72366.47</v>
      </c>
    </row>
    <row r="2042" spans="2:19">
      <c r="B2042" s="5">
        <v>1978</v>
      </c>
      <c r="C2042" s="103">
        <v>229095.22</v>
      </c>
      <c r="D2042" s="34">
        <v>229095.22</v>
      </c>
      <c r="E2042" s="34">
        <v>229095.22</v>
      </c>
      <c r="F2042" s="34">
        <v>236628.22</v>
      </c>
      <c r="G2042" s="34">
        <v>236628.22</v>
      </c>
      <c r="H2042" s="34">
        <v>236628.22</v>
      </c>
      <c r="I2042" s="34">
        <v>236628.22</v>
      </c>
      <c r="J2042" s="34">
        <v>236628.22</v>
      </c>
      <c r="K2042" s="34">
        <v>236628.22</v>
      </c>
      <c r="L2042" s="34">
        <v>236628.22</v>
      </c>
      <c r="M2042" s="34">
        <v>236628.22</v>
      </c>
      <c r="N2042" s="34">
        <v>236628.22</v>
      </c>
      <c r="O2042" s="34">
        <v>236628.21782608697</v>
      </c>
      <c r="P2042" s="34">
        <v>236628.21782608697</v>
      </c>
      <c r="Q2042" s="34">
        <v>236628.21782608697</v>
      </c>
      <c r="R2042" s="34">
        <v>236628.21782608697</v>
      </c>
      <c r="S2042" s="34">
        <v>185025.93000000002</v>
      </c>
    </row>
    <row r="2043" spans="2:19">
      <c r="B2043" s="5">
        <v>1977</v>
      </c>
      <c r="C2043" s="103">
        <v>56497.75</v>
      </c>
      <c r="D2043" s="34">
        <v>56497.75</v>
      </c>
      <c r="E2043" s="34">
        <v>56497.75</v>
      </c>
      <c r="F2043" s="34">
        <v>61132.75</v>
      </c>
      <c r="G2043" s="34">
        <v>61132.75</v>
      </c>
      <c r="H2043" s="34">
        <v>61132.75</v>
      </c>
      <c r="I2043" s="34">
        <v>61132.75</v>
      </c>
      <c r="J2043" s="34">
        <v>61132.75</v>
      </c>
      <c r="K2043" s="34">
        <v>61132.75</v>
      </c>
      <c r="L2043" s="34">
        <v>61132.75</v>
      </c>
      <c r="M2043" s="34">
        <v>61132.75</v>
      </c>
      <c r="N2043" s="34">
        <v>61132.75</v>
      </c>
      <c r="O2043" s="34">
        <v>61132.75</v>
      </c>
      <c r="P2043" s="34">
        <v>61132.75</v>
      </c>
      <c r="Q2043" s="34">
        <v>61132.75</v>
      </c>
      <c r="R2043" s="34">
        <v>61132.75</v>
      </c>
      <c r="S2043" s="34">
        <v>61132.75</v>
      </c>
    </row>
    <row r="2044" spans="2:19">
      <c r="B2044" s="5">
        <v>1976</v>
      </c>
      <c r="C2044" s="103">
        <v>48736.85</v>
      </c>
      <c r="D2044" s="34">
        <v>48736.85</v>
      </c>
      <c r="E2044" s="34">
        <v>48736.85</v>
      </c>
      <c r="F2044" s="34">
        <v>55036.85</v>
      </c>
      <c r="G2044" s="34">
        <v>55036.85</v>
      </c>
      <c r="H2044" s="34">
        <v>55036.85</v>
      </c>
      <c r="I2044" s="34">
        <v>55036.85</v>
      </c>
      <c r="J2044" s="34">
        <v>55036.85</v>
      </c>
      <c r="K2044" s="34">
        <v>55036.85</v>
      </c>
      <c r="L2044" s="34">
        <v>55036.85</v>
      </c>
      <c r="M2044" s="34">
        <v>55036.85</v>
      </c>
      <c r="N2044" s="34">
        <v>55036.85</v>
      </c>
      <c r="O2044" s="34">
        <v>55036.85</v>
      </c>
      <c r="P2044" s="34">
        <v>55036.85</v>
      </c>
      <c r="Q2044" s="34">
        <v>55036.85</v>
      </c>
      <c r="R2044" s="34">
        <v>55036.85</v>
      </c>
      <c r="S2044" s="34">
        <v>55036.85</v>
      </c>
    </row>
    <row r="2045" spans="2:19">
      <c r="B2045" s="5">
        <v>1975</v>
      </c>
      <c r="C2045" s="103">
        <v>69947.289999999994</v>
      </c>
      <c r="D2045" s="34">
        <v>69947.289999999994</v>
      </c>
      <c r="E2045" s="34">
        <v>69947.289999999994</v>
      </c>
      <c r="F2045" s="34">
        <v>83356.289999999994</v>
      </c>
      <c r="G2045" s="34">
        <v>83356.289999999994</v>
      </c>
      <c r="H2045" s="34">
        <v>83356.289999999994</v>
      </c>
      <c r="I2045" s="34">
        <v>83356.289999999994</v>
      </c>
      <c r="J2045" s="34">
        <v>83356.289999999994</v>
      </c>
      <c r="K2045" s="34">
        <v>83356.289999999994</v>
      </c>
      <c r="L2045" s="34">
        <v>83356.289999999994</v>
      </c>
      <c r="M2045" s="34">
        <v>83356.289999999994</v>
      </c>
      <c r="N2045" s="34">
        <v>83356.289999999994</v>
      </c>
      <c r="O2045" s="34">
        <v>83356.289999999994</v>
      </c>
      <c r="P2045" s="34">
        <v>83356.289999999994</v>
      </c>
      <c r="Q2045" s="34">
        <v>83356.289999999994</v>
      </c>
      <c r="R2045" s="34">
        <v>83356.289999999994</v>
      </c>
      <c r="S2045" s="34">
        <v>83356.289999999994</v>
      </c>
    </row>
    <row r="2046" spans="2:19">
      <c r="B2046" s="5">
        <v>1974</v>
      </c>
      <c r="C2046" s="103">
        <v>57009.55</v>
      </c>
      <c r="D2046" s="34">
        <v>57009.55</v>
      </c>
      <c r="E2046" s="34">
        <v>57009.55</v>
      </c>
      <c r="F2046" s="34">
        <v>80306.55</v>
      </c>
      <c r="G2046" s="34">
        <v>80306.55</v>
      </c>
      <c r="H2046" s="34">
        <v>80306.55</v>
      </c>
      <c r="I2046" s="34">
        <v>80306.55</v>
      </c>
      <c r="J2046" s="34">
        <v>80306.55</v>
      </c>
      <c r="K2046" s="34">
        <v>80306.55</v>
      </c>
      <c r="L2046" s="34">
        <v>80306.55</v>
      </c>
      <c r="M2046" s="34">
        <v>80306.55</v>
      </c>
      <c r="N2046" s="34">
        <v>80306.55</v>
      </c>
      <c r="O2046" s="34">
        <v>80306.549999999988</v>
      </c>
      <c r="P2046" s="34">
        <v>80306.549999999988</v>
      </c>
      <c r="Q2046" s="34">
        <v>80306.549999999988</v>
      </c>
      <c r="R2046" s="34">
        <v>80306.549999999988</v>
      </c>
      <c r="S2046" s="34">
        <v>80306.549999999988</v>
      </c>
    </row>
    <row r="2047" spans="2:19">
      <c r="B2047" s="5">
        <v>1973</v>
      </c>
      <c r="C2047" s="103">
        <v>164720.75</v>
      </c>
      <c r="D2047" s="34">
        <v>164720.75</v>
      </c>
      <c r="E2047" s="34">
        <v>164720.75</v>
      </c>
      <c r="F2047" s="34">
        <v>200461.75</v>
      </c>
      <c r="G2047" s="34">
        <v>200461.75</v>
      </c>
      <c r="H2047" s="34">
        <v>200461.75</v>
      </c>
      <c r="I2047" s="34">
        <v>200461.75</v>
      </c>
      <c r="J2047" s="34">
        <v>200461.75</v>
      </c>
      <c r="K2047" s="34">
        <v>200461.75</v>
      </c>
      <c r="L2047" s="34">
        <v>200461.75</v>
      </c>
      <c r="M2047" s="34">
        <v>200461.75</v>
      </c>
      <c r="N2047" s="34">
        <v>200461.75</v>
      </c>
      <c r="O2047" s="34">
        <v>200461.75111111114</v>
      </c>
      <c r="P2047" s="34">
        <v>200461.75111111114</v>
      </c>
      <c r="Q2047" s="34">
        <v>200461.75111111114</v>
      </c>
      <c r="R2047" s="34">
        <v>200461.75111111114</v>
      </c>
      <c r="S2047" s="34">
        <v>131916.18</v>
      </c>
    </row>
    <row r="2048" spans="2:19">
      <c r="B2048" s="5">
        <v>1972</v>
      </c>
      <c r="C2048" s="103">
        <v>42045.07</v>
      </c>
      <c r="D2048" s="34">
        <v>42045.07</v>
      </c>
      <c r="E2048" s="34">
        <v>42045.07</v>
      </c>
      <c r="F2048" s="34">
        <v>42045.07</v>
      </c>
      <c r="G2048" s="34">
        <v>42045.07</v>
      </c>
      <c r="H2048" s="34">
        <v>42045.07</v>
      </c>
      <c r="I2048" s="34">
        <v>42045.07</v>
      </c>
      <c r="J2048" s="34">
        <v>42045.07</v>
      </c>
      <c r="K2048" s="34">
        <v>42045.07</v>
      </c>
      <c r="L2048" s="34">
        <v>42045.07</v>
      </c>
      <c r="M2048" s="34">
        <v>42045.07</v>
      </c>
      <c r="N2048" s="34">
        <v>42045.07</v>
      </c>
      <c r="O2048" s="34">
        <v>42045.07</v>
      </c>
      <c r="P2048" s="34">
        <v>42045.07</v>
      </c>
      <c r="Q2048" s="34">
        <v>42045.07</v>
      </c>
      <c r="R2048" s="34">
        <v>42045.07</v>
      </c>
      <c r="S2048" s="34">
        <v>42045.07</v>
      </c>
    </row>
    <row r="2049" spans="2:19">
      <c r="B2049" s="5">
        <v>1971</v>
      </c>
      <c r="C2049" s="103">
        <v>38629.120000000003</v>
      </c>
      <c r="D2049" s="34">
        <v>38629.120000000003</v>
      </c>
      <c r="E2049" s="34">
        <v>38629.120000000003</v>
      </c>
      <c r="F2049" s="34">
        <v>38629.120000000003</v>
      </c>
      <c r="G2049" s="34">
        <v>38629.120000000003</v>
      </c>
      <c r="H2049" s="34">
        <v>38629.120000000003</v>
      </c>
      <c r="I2049" s="34">
        <v>38629.120000000003</v>
      </c>
      <c r="J2049" s="34">
        <v>38629.120000000003</v>
      </c>
      <c r="K2049" s="34">
        <v>38629.120000000003</v>
      </c>
      <c r="L2049" s="34">
        <v>38629.120000000003</v>
      </c>
      <c r="M2049" s="34">
        <v>38629.120000000003</v>
      </c>
      <c r="N2049" s="34">
        <v>38629.120000000003</v>
      </c>
      <c r="O2049" s="34">
        <v>38629.120000000003</v>
      </c>
      <c r="P2049" s="34">
        <v>38629.120000000003</v>
      </c>
      <c r="Q2049" s="34">
        <v>38629.120000000003</v>
      </c>
      <c r="R2049" s="34">
        <v>38629.120000000003</v>
      </c>
      <c r="S2049" s="34">
        <v>38629.120000000003</v>
      </c>
    </row>
    <row r="2050" spans="2:19">
      <c r="B2050" s="5">
        <v>1970</v>
      </c>
      <c r="C2050" s="103">
        <v>28298.98</v>
      </c>
      <c r="D2050" s="34">
        <v>27898.98</v>
      </c>
      <c r="E2050" s="34">
        <v>27898.98</v>
      </c>
      <c r="F2050" s="34">
        <v>27898.98</v>
      </c>
      <c r="G2050" s="34">
        <v>27898.98</v>
      </c>
      <c r="H2050" s="34">
        <v>27898.98</v>
      </c>
      <c r="I2050" s="34">
        <v>27898.98</v>
      </c>
      <c r="J2050" s="34">
        <v>27898.98</v>
      </c>
      <c r="K2050" s="34">
        <v>27898.98</v>
      </c>
      <c r="L2050" s="34">
        <v>27898.98</v>
      </c>
      <c r="M2050" s="34">
        <v>27898.98</v>
      </c>
      <c r="N2050" s="34">
        <v>27898.98</v>
      </c>
      <c r="O2050" s="34">
        <v>27898.98</v>
      </c>
      <c r="P2050" s="34">
        <v>27898.98</v>
      </c>
      <c r="Q2050" s="34">
        <v>27898.98</v>
      </c>
      <c r="R2050" s="34">
        <v>27898.98</v>
      </c>
      <c r="S2050" s="34">
        <v>27898.98</v>
      </c>
    </row>
    <row r="2051" spans="2:19">
      <c r="B2051" s="5">
        <v>1969</v>
      </c>
      <c r="C2051" s="103">
        <v>18297.09</v>
      </c>
      <c r="D2051" s="34">
        <v>18297.09</v>
      </c>
      <c r="E2051" s="34">
        <v>18297.09</v>
      </c>
      <c r="F2051" s="34">
        <v>18297.09</v>
      </c>
      <c r="G2051" s="34">
        <v>18297.09</v>
      </c>
      <c r="H2051" s="34">
        <v>18297.09</v>
      </c>
      <c r="I2051" s="34">
        <v>18297.09</v>
      </c>
      <c r="J2051" s="34">
        <v>18297.09</v>
      </c>
      <c r="K2051" s="34">
        <v>18297.09</v>
      </c>
      <c r="L2051" s="34">
        <v>18297.09</v>
      </c>
      <c r="M2051" s="34">
        <v>18297.09</v>
      </c>
      <c r="N2051" s="34">
        <v>18297.09</v>
      </c>
      <c r="O2051" s="34">
        <v>18297.09</v>
      </c>
      <c r="P2051" s="34">
        <v>18297.09</v>
      </c>
      <c r="Q2051" s="34">
        <v>18297.09</v>
      </c>
      <c r="R2051" s="34">
        <v>18297.09</v>
      </c>
      <c r="S2051" s="34">
        <v>18297.09</v>
      </c>
    </row>
    <row r="2052" spans="2:19">
      <c r="B2052" s="5">
        <v>1968</v>
      </c>
      <c r="C2052" s="103">
        <v>554071.01</v>
      </c>
      <c r="D2052" s="34">
        <v>554071.01</v>
      </c>
      <c r="E2052" s="34">
        <v>554071.01</v>
      </c>
      <c r="F2052" s="34">
        <v>554071.01</v>
      </c>
      <c r="G2052" s="34">
        <v>554071.01</v>
      </c>
      <c r="H2052" s="34">
        <v>554071.01</v>
      </c>
      <c r="I2052" s="34">
        <v>554071.01</v>
      </c>
      <c r="J2052" s="34">
        <v>554071.01</v>
      </c>
      <c r="K2052" s="34">
        <v>554071.01</v>
      </c>
      <c r="L2052" s="34">
        <v>554071.01</v>
      </c>
      <c r="M2052" s="34">
        <v>554071.01</v>
      </c>
      <c r="N2052" s="34">
        <v>554071.01</v>
      </c>
      <c r="O2052" s="34">
        <v>554071.00538461539</v>
      </c>
      <c r="P2052" s="34">
        <v>554071.00538461539</v>
      </c>
      <c r="Q2052" s="34">
        <v>554071.00538461539</v>
      </c>
      <c r="R2052" s="34">
        <v>554071.00538461539</v>
      </c>
      <c r="S2052" s="34">
        <v>183566.06</v>
      </c>
    </row>
    <row r="2053" spans="2:19">
      <c r="B2053" s="5">
        <v>1967</v>
      </c>
      <c r="C2053" s="103">
        <v>36757.800000000003</v>
      </c>
      <c r="D2053" s="34">
        <v>36757.800000000003</v>
      </c>
      <c r="E2053" s="34">
        <v>36757.800000000003</v>
      </c>
      <c r="F2053" s="34">
        <v>36757.800000000003</v>
      </c>
      <c r="G2053" s="34">
        <v>36757.800000000003</v>
      </c>
      <c r="H2053" s="34">
        <v>36757.800000000003</v>
      </c>
      <c r="I2053" s="34">
        <v>36757.800000000003</v>
      </c>
      <c r="J2053" s="34">
        <v>36757.800000000003</v>
      </c>
      <c r="K2053" s="34">
        <v>36757.800000000003</v>
      </c>
      <c r="L2053" s="34">
        <v>36757.800000000003</v>
      </c>
      <c r="M2053" s="34">
        <v>36757.800000000003</v>
      </c>
      <c r="N2053" s="34">
        <v>36757.800000000003</v>
      </c>
      <c r="O2053" s="34">
        <v>36757.800000000003</v>
      </c>
      <c r="P2053" s="34">
        <v>36757.800000000003</v>
      </c>
      <c r="Q2053" s="34">
        <v>36757.800000000003</v>
      </c>
      <c r="R2053" s="34">
        <v>36757.800000000003</v>
      </c>
      <c r="S2053" s="34">
        <v>36757.800000000003</v>
      </c>
    </row>
    <row r="2054" spans="2:19">
      <c r="B2054" s="5">
        <v>1966</v>
      </c>
      <c r="C2054" s="103">
        <v>79229.789999999994</v>
      </c>
      <c r="D2054" s="34">
        <v>79229.789999999994</v>
      </c>
      <c r="E2054" s="34">
        <v>79229.789999999994</v>
      </c>
      <c r="F2054" s="34">
        <v>79229.789999999994</v>
      </c>
      <c r="G2054" s="34">
        <v>79229.789999999994</v>
      </c>
      <c r="H2054" s="34">
        <v>79229.789999999994</v>
      </c>
      <c r="I2054" s="34">
        <v>79229.789999999994</v>
      </c>
      <c r="J2054" s="34">
        <v>79229.789999999994</v>
      </c>
      <c r="K2054" s="34">
        <v>79229.789999999994</v>
      </c>
      <c r="L2054" s="34">
        <v>79229.789999999994</v>
      </c>
      <c r="M2054" s="34">
        <v>79229.789999999994</v>
      </c>
      <c r="N2054" s="34">
        <v>79229.789999999994</v>
      </c>
      <c r="O2054" s="34">
        <v>79229.789999999994</v>
      </c>
      <c r="P2054" s="34">
        <v>79229.789999999994</v>
      </c>
      <c r="Q2054" s="34">
        <v>79229.789999999994</v>
      </c>
      <c r="R2054" s="34">
        <v>79229.789999999994</v>
      </c>
      <c r="S2054" s="34">
        <v>79229.789999999994</v>
      </c>
    </row>
    <row r="2055" spans="2:19">
      <c r="B2055" s="5">
        <v>1965</v>
      </c>
      <c r="C2055" s="103">
        <v>36052.21</v>
      </c>
      <c r="D2055" s="34">
        <v>36052.21</v>
      </c>
      <c r="E2055" s="34">
        <v>36052.21</v>
      </c>
      <c r="F2055" s="34">
        <v>36052.21</v>
      </c>
      <c r="G2055" s="34">
        <v>36052.21</v>
      </c>
      <c r="H2055" s="34">
        <v>36052.21</v>
      </c>
      <c r="I2055" s="34">
        <v>36052.21</v>
      </c>
      <c r="J2055" s="34">
        <v>36052.21</v>
      </c>
      <c r="K2055" s="34">
        <v>36052.21</v>
      </c>
      <c r="L2055" s="34">
        <v>36052.21</v>
      </c>
      <c r="M2055" s="34">
        <v>36052.21</v>
      </c>
      <c r="N2055" s="34">
        <v>36052.21</v>
      </c>
      <c r="O2055" s="34">
        <v>36052.21</v>
      </c>
      <c r="P2055" s="34">
        <v>36052.21</v>
      </c>
      <c r="Q2055" s="34">
        <v>36052.21</v>
      </c>
      <c r="R2055" s="34">
        <v>36052.21</v>
      </c>
      <c r="S2055" s="34">
        <v>36052.21</v>
      </c>
    </row>
    <row r="2056" spans="2:19">
      <c r="B2056" s="5">
        <v>1964</v>
      </c>
      <c r="C2056" s="103">
        <v>11674.33</v>
      </c>
      <c r="D2056" s="34">
        <v>11674.33</v>
      </c>
      <c r="E2056" s="34">
        <v>11674.33</v>
      </c>
      <c r="F2056" s="34">
        <v>11674.33</v>
      </c>
      <c r="G2056" s="34">
        <v>11674.33</v>
      </c>
      <c r="H2056" s="34">
        <v>11674.33</v>
      </c>
      <c r="I2056" s="34">
        <v>11674.33</v>
      </c>
      <c r="J2056" s="34">
        <v>11674.33</v>
      </c>
      <c r="K2056" s="34">
        <v>11674.33</v>
      </c>
      <c r="L2056" s="34">
        <v>11674.33</v>
      </c>
      <c r="M2056" s="34">
        <v>11674.33</v>
      </c>
      <c r="N2056" s="34">
        <v>11674.33</v>
      </c>
      <c r="O2056" s="34">
        <v>11674.33</v>
      </c>
      <c r="P2056" s="34">
        <v>11674.33</v>
      </c>
      <c r="Q2056" s="34">
        <v>11674.33</v>
      </c>
      <c r="R2056" s="34">
        <v>11674.33</v>
      </c>
      <c r="S2056" s="34">
        <v>11674.33</v>
      </c>
    </row>
    <row r="2057" spans="2:19">
      <c r="B2057" s="5">
        <v>1963</v>
      </c>
      <c r="C2057" s="103">
        <v>9286.59</v>
      </c>
      <c r="D2057" s="34">
        <v>9286.59</v>
      </c>
      <c r="E2057" s="34">
        <v>9286.59</v>
      </c>
      <c r="F2057" s="34">
        <v>20012.59</v>
      </c>
      <c r="G2057" s="34">
        <v>20012.59</v>
      </c>
      <c r="H2057" s="34">
        <v>20012.59</v>
      </c>
      <c r="I2057" s="34">
        <v>20012.59</v>
      </c>
      <c r="J2057" s="34">
        <v>20012.59</v>
      </c>
      <c r="K2057" s="34">
        <v>20012.59</v>
      </c>
      <c r="L2057" s="34">
        <v>20012.59</v>
      </c>
      <c r="M2057" s="34">
        <v>20012.59</v>
      </c>
      <c r="N2057" s="34">
        <v>20012.59</v>
      </c>
      <c r="O2057" s="34">
        <v>20012.59</v>
      </c>
      <c r="P2057" s="34">
        <v>20012.59</v>
      </c>
      <c r="Q2057" s="34">
        <v>20012.59</v>
      </c>
      <c r="R2057" s="34">
        <v>20012.59</v>
      </c>
      <c r="S2057" s="34">
        <v>17462.27</v>
      </c>
    </row>
    <row r="2058" spans="2:19">
      <c r="B2058" s="5">
        <v>1962</v>
      </c>
      <c r="C2058" s="103">
        <v>16762.189999999999</v>
      </c>
      <c r="D2058" s="34">
        <v>16762.189999999999</v>
      </c>
      <c r="E2058" s="34">
        <v>16762.189999999999</v>
      </c>
      <c r="F2058" s="34">
        <v>16762.189999999999</v>
      </c>
      <c r="G2058" s="34">
        <v>16762.189999999999</v>
      </c>
      <c r="H2058" s="34">
        <v>16762.189999999999</v>
      </c>
      <c r="I2058" s="34">
        <v>16762.189999999999</v>
      </c>
      <c r="J2058" s="34">
        <v>16762.189999999999</v>
      </c>
      <c r="K2058" s="34">
        <v>16762.189999999999</v>
      </c>
      <c r="L2058" s="34">
        <v>16762.189999999999</v>
      </c>
      <c r="M2058" s="34">
        <v>16762.189999999999</v>
      </c>
      <c r="N2058" s="34">
        <v>16762.189999999999</v>
      </c>
      <c r="O2058" s="34">
        <v>16762.189999999999</v>
      </c>
      <c r="P2058" s="34">
        <v>16762.189999999999</v>
      </c>
      <c r="Q2058" s="34">
        <v>16762.189999999999</v>
      </c>
      <c r="R2058" s="34">
        <v>16762.189999999999</v>
      </c>
      <c r="S2058" s="34">
        <v>16762.189999999999</v>
      </c>
    </row>
    <row r="2059" spans="2:19">
      <c r="B2059" s="5">
        <v>1961</v>
      </c>
      <c r="C2059" s="103">
        <v>7552.8</v>
      </c>
      <c r="D2059" s="34">
        <v>7552.8</v>
      </c>
      <c r="E2059" s="34">
        <v>7552.8</v>
      </c>
      <c r="F2059" s="34">
        <v>7552.8</v>
      </c>
      <c r="G2059" s="34">
        <v>7552.8</v>
      </c>
      <c r="H2059" s="34">
        <v>7552.8</v>
      </c>
      <c r="I2059" s="34">
        <v>7552.8</v>
      </c>
      <c r="J2059" s="34">
        <v>7552.8</v>
      </c>
      <c r="K2059" s="34">
        <v>7552.8</v>
      </c>
      <c r="L2059" s="34">
        <v>7552.8</v>
      </c>
      <c r="M2059" s="34">
        <v>7552.8</v>
      </c>
      <c r="N2059" s="34">
        <v>7552.8</v>
      </c>
      <c r="O2059" s="34">
        <v>7552.8</v>
      </c>
      <c r="P2059" s="34">
        <v>7552.8</v>
      </c>
      <c r="Q2059" s="34">
        <v>7552.8</v>
      </c>
      <c r="R2059" s="34">
        <v>7552.8</v>
      </c>
      <c r="S2059" s="34">
        <v>7552.8</v>
      </c>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4234604.18</v>
      </c>
      <c r="D2091" s="7">
        <f>SUM(D2013:D2090)</f>
        <v>4312920.3</v>
      </c>
      <c r="E2091" s="7">
        <f>SUM(E2012:E2090)</f>
        <v>4344217.17</v>
      </c>
      <c r="F2091" s="7">
        <f>SUM(F2011:F2090)</f>
        <v>5773306.5100000007</v>
      </c>
      <c r="G2091" s="7">
        <f>SUM(G2010:G2090)</f>
        <v>5792622.5100000007</v>
      </c>
      <c r="H2091" s="7">
        <f>SUM(H2004:H2090)</f>
        <v>5892960.3399999999</v>
      </c>
      <c r="I2091" s="7">
        <f>SUM(I2004:I2090)</f>
        <v>6032824.2600000007</v>
      </c>
      <c r="J2091" s="7">
        <f t="shared" ref="J2091" si="39">SUM(J2004:J2090)</f>
        <v>6181257.1699999999</v>
      </c>
      <c r="K2091" s="7">
        <f>SUM(K2004:K2090)</f>
        <v>6329906.6900000004</v>
      </c>
      <c r="L2091" s="7">
        <f t="shared" ref="L2091" si="40">SUM(L2004:L2090)</f>
        <v>6545368.1900000004</v>
      </c>
      <c r="M2091" s="7">
        <f>SUM(M2004:M2090)</f>
        <v>6739089.96</v>
      </c>
      <c r="N2091" s="10">
        <f>SUM(N1999:N2090)</f>
        <v>6996026.3200000003</v>
      </c>
      <c r="O2091" s="10">
        <f>SUM(O1999:O2090)</f>
        <v>7356577.7820748789</v>
      </c>
      <c r="P2091" s="10">
        <f>SUM(P1999:P2090)</f>
        <v>7417356.0120748794</v>
      </c>
      <c r="Q2091" s="10">
        <f>SUM(Q1999:Q2090)</f>
        <v>7844755.5420748806</v>
      </c>
      <c r="R2091" s="10">
        <f>SUM(R1998:R2090)</f>
        <v>8043465.9320748793</v>
      </c>
      <c r="S2091" s="10">
        <f>SUM(S1998:S2090)</f>
        <v>7898948.6599999983</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v>921</v>
      </c>
      <c r="O2193" s="34">
        <v>921</v>
      </c>
      <c r="P2193" s="34">
        <v>921</v>
      </c>
      <c r="Q2193" s="34">
        <v>921</v>
      </c>
      <c r="R2193" s="34">
        <v>921</v>
      </c>
      <c r="S2193" s="34">
        <v>921</v>
      </c>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v>60267.5</v>
      </c>
      <c r="M2195" s="34">
        <v>60267.5</v>
      </c>
      <c r="N2195" s="34">
        <v>60267.5</v>
      </c>
      <c r="O2195" s="34">
        <v>60267.5</v>
      </c>
      <c r="P2195" s="34">
        <v>60267.5</v>
      </c>
      <c r="Q2195" s="34">
        <v>60267.5</v>
      </c>
      <c r="R2195" s="34">
        <v>60267.5</v>
      </c>
      <c r="S2195" s="34">
        <v>60267.5</v>
      </c>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v>10838</v>
      </c>
      <c r="G2201" s="34">
        <v>10838</v>
      </c>
      <c r="H2201" s="34">
        <v>10838</v>
      </c>
      <c r="I2201" s="34">
        <v>10838</v>
      </c>
      <c r="J2201" s="34">
        <v>10838</v>
      </c>
      <c r="K2201" s="34">
        <v>10838</v>
      </c>
      <c r="L2201" s="34">
        <v>10838</v>
      </c>
      <c r="M2201" s="34">
        <v>10838</v>
      </c>
      <c r="N2201" s="34">
        <v>10838</v>
      </c>
      <c r="O2201" s="34">
        <v>10838</v>
      </c>
      <c r="P2201" s="34">
        <v>10838</v>
      </c>
      <c r="Q2201" s="34">
        <v>10838</v>
      </c>
      <c r="R2201" s="34">
        <v>10838</v>
      </c>
      <c r="S2201" s="34">
        <v>10838</v>
      </c>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103">
        <v>9717.67</v>
      </c>
      <c r="D2208" s="34">
        <v>9717.67</v>
      </c>
      <c r="E2208" s="34">
        <v>0</v>
      </c>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103">
        <v>424599.34</v>
      </c>
      <c r="D2210" s="34">
        <v>424599.34</v>
      </c>
      <c r="E2210" s="34">
        <v>424599.34</v>
      </c>
      <c r="F2210" s="34">
        <v>424599.34</v>
      </c>
      <c r="G2210" s="34">
        <v>424599.34</v>
      </c>
      <c r="H2210" s="34">
        <v>244599.34</v>
      </c>
      <c r="I2210" s="34">
        <v>244599.34</v>
      </c>
      <c r="J2210" s="34">
        <v>244599.34</v>
      </c>
      <c r="K2210" s="34">
        <v>244599.34</v>
      </c>
      <c r="L2210" s="34">
        <v>244599.34</v>
      </c>
      <c r="M2210" s="34">
        <v>244599.34</v>
      </c>
      <c r="N2210" s="34">
        <v>244599.34</v>
      </c>
      <c r="O2210" s="34">
        <v>244599.34</v>
      </c>
      <c r="P2210" s="34">
        <v>244599.34</v>
      </c>
      <c r="Q2210" s="34">
        <v>244599.34</v>
      </c>
      <c r="R2210" s="34">
        <v>244599.34</v>
      </c>
      <c r="S2210" s="34">
        <v>244599.34</v>
      </c>
    </row>
    <row r="2211" spans="2:19">
      <c r="B2211" s="5">
        <v>1999</v>
      </c>
      <c r="C2211" s="103">
        <v>16095.18</v>
      </c>
      <c r="D2211" s="34">
        <v>16095.18</v>
      </c>
      <c r="E2211" s="34">
        <v>0</v>
      </c>
      <c r="F2211" s="34"/>
      <c r="G2211" s="34"/>
      <c r="H2211" s="34"/>
      <c r="I2211" s="34"/>
      <c r="J2211" s="34"/>
      <c r="K2211" s="34"/>
      <c r="L2211" s="34"/>
      <c r="M2211" s="34"/>
      <c r="N2211" s="34"/>
      <c r="O2211" s="34"/>
      <c r="P2211" s="34"/>
      <c r="Q2211" s="34"/>
      <c r="R2211" s="34"/>
      <c r="S2211" s="34"/>
    </row>
    <row r="2212" spans="2:19">
      <c r="B2212" s="5">
        <v>1998</v>
      </c>
      <c r="C2212" s="104"/>
      <c r="D2212" s="34"/>
      <c r="E2212" s="34"/>
      <c r="F2212" s="34"/>
      <c r="G2212" s="34"/>
      <c r="H2212" s="34"/>
      <c r="I2212" s="34"/>
      <c r="J2212" s="34"/>
      <c r="K2212" s="34"/>
      <c r="L2212" s="34"/>
      <c r="M2212" s="34"/>
      <c r="N2212" s="34"/>
      <c r="O2212" s="34"/>
      <c r="P2212" s="34"/>
      <c r="Q2212" s="34"/>
      <c r="R2212" s="34"/>
      <c r="S2212" s="34"/>
    </row>
    <row r="2213" spans="2:19">
      <c r="B2213" s="5">
        <v>1997</v>
      </c>
      <c r="C2213" s="103">
        <v>31414.75</v>
      </c>
      <c r="D2213" s="34">
        <v>31414.75</v>
      </c>
      <c r="E2213" s="34">
        <v>31414.75</v>
      </c>
      <c r="F2213" s="34">
        <v>31414.75</v>
      </c>
      <c r="G2213" s="34">
        <v>31414.75</v>
      </c>
      <c r="H2213" s="34">
        <v>31414.75</v>
      </c>
      <c r="I2213" s="34">
        <v>31414.75</v>
      </c>
      <c r="J2213" s="34">
        <v>31414.75</v>
      </c>
      <c r="K2213" s="34">
        <v>31414.75</v>
      </c>
      <c r="L2213" s="34">
        <v>31414.75</v>
      </c>
      <c r="M2213" s="34">
        <v>31414.75</v>
      </c>
      <c r="N2213" s="34">
        <v>31414.75</v>
      </c>
      <c r="O2213" s="34">
        <v>31414.75</v>
      </c>
      <c r="P2213" s="34">
        <v>31414.75</v>
      </c>
      <c r="Q2213" s="34">
        <v>31414.75</v>
      </c>
      <c r="R2213" s="34">
        <v>31414.75</v>
      </c>
      <c r="S2213" s="34">
        <v>31414.75</v>
      </c>
    </row>
    <row r="2214" spans="2:19">
      <c r="B2214" s="5">
        <v>1996</v>
      </c>
      <c r="C2214" s="104"/>
      <c r="D2214" s="34"/>
      <c r="E2214" s="34"/>
      <c r="F2214" s="34"/>
      <c r="G2214" s="34"/>
      <c r="H2214" s="34"/>
      <c r="I2214" s="34"/>
      <c r="J2214" s="34"/>
      <c r="K2214" s="34"/>
      <c r="L2214" s="34"/>
      <c r="M2214" s="34"/>
      <c r="N2214" s="34"/>
      <c r="O2214" s="34"/>
      <c r="P2214" s="34"/>
      <c r="Q2214" s="34"/>
      <c r="R2214" s="34"/>
      <c r="S2214" s="34"/>
    </row>
    <row r="2215" spans="2:19">
      <c r="B2215" s="5">
        <v>1995</v>
      </c>
      <c r="C2215" s="104"/>
      <c r="D2215" s="34"/>
      <c r="E2215" s="34"/>
      <c r="F2215" s="34"/>
      <c r="G2215" s="34"/>
      <c r="H2215" s="34"/>
      <c r="I2215" s="34"/>
      <c r="J2215" s="34"/>
      <c r="K2215" s="34"/>
      <c r="L2215" s="34"/>
      <c r="M2215" s="34"/>
      <c r="N2215" s="34"/>
      <c r="O2215" s="34"/>
      <c r="P2215" s="34"/>
      <c r="Q2215" s="34"/>
      <c r="R2215" s="34"/>
      <c r="S2215" s="34"/>
    </row>
    <row r="2216" spans="2:19">
      <c r="B2216" s="5">
        <v>1994</v>
      </c>
      <c r="C2216" s="103">
        <v>5040.8999999999996</v>
      </c>
      <c r="D2216" s="34">
        <v>5040.8999999999996</v>
      </c>
      <c r="E2216" s="34">
        <v>5040.8999999999996</v>
      </c>
      <c r="F2216" s="34">
        <v>5040.8999999999996</v>
      </c>
      <c r="G2216" s="34">
        <v>5040.8999999999996</v>
      </c>
      <c r="H2216" s="34">
        <v>5040.8999999999996</v>
      </c>
      <c r="I2216" s="34">
        <v>5040.8999999999996</v>
      </c>
      <c r="J2216" s="34">
        <v>5040.8999999999996</v>
      </c>
      <c r="K2216" s="34">
        <v>5040.8999999999996</v>
      </c>
      <c r="L2216" s="34">
        <v>5040.8999999999996</v>
      </c>
      <c r="M2216" s="34">
        <v>5040.8999999999996</v>
      </c>
      <c r="N2216" s="34">
        <v>5040.8999999999996</v>
      </c>
      <c r="O2216" s="34">
        <v>5040.8999999999996</v>
      </c>
      <c r="P2216" s="34">
        <v>5040.8999999999996</v>
      </c>
      <c r="Q2216" s="34">
        <v>5040.8999999999996</v>
      </c>
      <c r="R2216" s="34">
        <v>5040.8999999999996</v>
      </c>
      <c r="S2216" s="34">
        <v>5040.8999999999996</v>
      </c>
    </row>
    <row r="2217" spans="2:19">
      <c r="B2217" s="5">
        <v>1993</v>
      </c>
      <c r="C2217" s="103">
        <v>2664.63</v>
      </c>
      <c r="D2217" s="34">
        <v>2664.63</v>
      </c>
      <c r="E2217" s="34">
        <v>2664.63</v>
      </c>
      <c r="F2217" s="34">
        <v>2664.63</v>
      </c>
      <c r="G2217" s="34">
        <v>2664.63</v>
      </c>
      <c r="H2217" s="34">
        <v>2664.63</v>
      </c>
      <c r="I2217" s="34">
        <v>2664.63</v>
      </c>
      <c r="J2217" s="34">
        <v>2664.63</v>
      </c>
      <c r="K2217" s="34">
        <v>2664.63</v>
      </c>
      <c r="L2217" s="34">
        <v>2664.63</v>
      </c>
      <c r="M2217" s="34">
        <v>2664.63</v>
      </c>
      <c r="N2217" s="34">
        <v>2664.63</v>
      </c>
      <c r="O2217" s="34">
        <v>2664.63</v>
      </c>
      <c r="P2217" s="34">
        <v>2664.63</v>
      </c>
      <c r="Q2217" s="34">
        <v>2664.63</v>
      </c>
      <c r="R2217" s="34">
        <v>2664.63</v>
      </c>
      <c r="S2217" s="34">
        <v>2664.63</v>
      </c>
    </row>
    <row r="2218" spans="2:19">
      <c r="B2218" s="5">
        <v>1992</v>
      </c>
      <c r="C2218" s="104"/>
      <c r="D2218" s="34"/>
      <c r="E2218" s="34"/>
      <c r="F2218" s="34"/>
      <c r="G2218" s="34"/>
      <c r="H2218" s="34"/>
      <c r="I2218" s="34"/>
      <c r="J2218" s="34"/>
      <c r="K2218" s="34"/>
      <c r="L2218" s="34"/>
      <c r="M2218" s="34"/>
      <c r="N2218" s="34"/>
      <c r="O2218" s="34"/>
      <c r="P2218" s="34"/>
      <c r="Q2218" s="34"/>
      <c r="R2218" s="34"/>
      <c r="S2218" s="34"/>
    </row>
    <row r="2219" spans="2:19">
      <c r="B2219" s="5">
        <v>1991</v>
      </c>
      <c r="C2219" s="104"/>
      <c r="D2219" s="34"/>
      <c r="E2219" s="34"/>
      <c r="F2219" s="34"/>
      <c r="G2219" s="34"/>
      <c r="H2219" s="34"/>
      <c r="I2219" s="34"/>
      <c r="J2219" s="34"/>
      <c r="K2219" s="34"/>
      <c r="L2219" s="34"/>
      <c r="M2219" s="34"/>
      <c r="N2219" s="34"/>
      <c r="O2219" s="34"/>
      <c r="P2219" s="34"/>
      <c r="Q2219" s="34"/>
      <c r="R2219" s="34"/>
      <c r="S2219" s="34"/>
    </row>
    <row r="2220" spans="2:19">
      <c r="B2220" s="5">
        <v>1990</v>
      </c>
      <c r="C2220" s="103">
        <v>1351250.75</v>
      </c>
      <c r="D2220" s="34">
        <v>1351250.75</v>
      </c>
      <c r="E2220" s="34">
        <v>1351250.75</v>
      </c>
      <c r="F2220" s="34">
        <v>1351250.75</v>
      </c>
      <c r="G2220" s="34">
        <v>1351250.75</v>
      </c>
      <c r="H2220" s="34">
        <v>1351250.75</v>
      </c>
      <c r="I2220" s="34">
        <v>1351250.75</v>
      </c>
      <c r="J2220" s="34">
        <v>1351250.75</v>
      </c>
      <c r="K2220" s="34">
        <v>1351250.75</v>
      </c>
      <c r="L2220" s="34">
        <v>1351250.75</v>
      </c>
      <c r="M2220" s="34">
        <v>1351250.75</v>
      </c>
      <c r="N2220" s="34">
        <v>1351250.75</v>
      </c>
      <c r="O2220" s="34">
        <v>1351250.75</v>
      </c>
      <c r="P2220" s="34">
        <v>1351250.75</v>
      </c>
      <c r="Q2220" s="34">
        <v>1351250.75</v>
      </c>
      <c r="R2220" s="34">
        <v>1351250.75</v>
      </c>
      <c r="S2220" s="34">
        <v>1351250.75</v>
      </c>
    </row>
    <row r="2221" spans="2:19">
      <c r="B2221" s="5">
        <v>1989</v>
      </c>
      <c r="C2221" s="104"/>
      <c r="D2221" s="34"/>
      <c r="E2221" s="34"/>
      <c r="F2221" s="34"/>
      <c r="G2221" s="34"/>
      <c r="H2221" s="34"/>
      <c r="I2221" s="34"/>
      <c r="J2221" s="34"/>
      <c r="K2221" s="34"/>
      <c r="L2221" s="34"/>
      <c r="M2221" s="34"/>
      <c r="N2221" s="34"/>
      <c r="O2221" s="34"/>
      <c r="P2221" s="34"/>
      <c r="Q2221" s="34"/>
      <c r="R2221" s="34"/>
      <c r="S2221" s="34"/>
    </row>
    <row r="2222" spans="2:19">
      <c r="B2222" s="5">
        <v>1988</v>
      </c>
      <c r="C2222" s="104"/>
      <c r="D2222" s="34"/>
      <c r="E2222" s="34"/>
      <c r="F2222" s="34"/>
      <c r="G2222" s="34"/>
      <c r="H2222" s="34"/>
      <c r="I2222" s="34"/>
      <c r="J2222" s="34"/>
      <c r="K2222" s="34"/>
      <c r="L2222" s="34"/>
      <c r="M2222" s="34"/>
      <c r="N2222" s="34"/>
      <c r="O2222" s="34"/>
      <c r="P2222" s="34"/>
      <c r="Q2222" s="34"/>
      <c r="R2222" s="34"/>
      <c r="S2222" s="34"/>
    </row>
    <row r="2223" spans="2:19">
      <c r="B2223" s="5">
        <v>1987</v>
      </c>
      <c r="C2223" s="104"/>
      <c r="D2223" s="34"/>
      <c r="E2223" s="34"/>
      <c r="F2223" s="34"/>
      <c r="G2223" s="34"/>
      <c r="H2223" s="34"/>
      <c r="I2223" s="34"/>
      <c r="J2223" s="34"/>
      <c r="K2223" s="34"/>
      <c r="L2223" s="34"/>
      <c r="M2223" s="34"/>
      <c r="N2223" s="34"/>
      <c r="O2223" s="34"/>
      <c r="P2223" s="34"/>
      <c r="Q2223" s="34"/>
      <c r="R2223" s="34"/>
      <c r="S2223" s="34"/>
    </row>
    <row r="2224" spans="2:19">
      <c r="B2224" s="5">
        <v>1986</v>
      </c>
      <c r="C2224" s="104"/>
      <c r="D2224" s="34"/>
      <c r="E2224" s="34"/>
      <c r="F2224" s="34"/>
      <c r="G2224" s="34"/>
      <c r="H2224" s="34"/>
      <c r="I2224" s="34"/>
      <c r="J2224" s="34"/>
      <c r="K2224" s="34"/>
      <c r="L2224" s="34"/>
      <c r="M2224" s="34"/>
      <c r="N2224" s="34"/>
      <c r="O2224" s="34"/>
      <c r="P2224" s="34"/>
      <c r="Q2224" s="34"/>
      <c r="R2224" s="34"/>
      <c r="S2224" s="34"/>
    </row>
    <row r="2225" spans="2:19">
      <c r="B2225" s="5">
        <v>1985</v>
      </c>
      <c r="C2225" s="104"/>
      <c r="D2225" s="34"/>
      <c r="E2225" s="34"/>
      <c r="F2225" s="34"/>
      <c r="G2225" s="34"/>
      <c r="H2225" s="34"/>
      <c r="I2225" s="34"/>
      <c r="J2225" s="34"/>
      <c r="K2225" s="34"/>
      <c r="L2225" s="34"/>
      <c r="M2225" s="34"/>
      <c r="N2225" s="34"/>
      <c r="O2225" s="34"/>
      <c r="P2225" s="34"/>
      <c r="Q2225" s="34"/>
      <c r="R2225" s="34"/>
      <c r="S2225" s="34"/>
    </row>
    <row r="2226" spans="2:19">
      <c r="B2226" s="5">
        <v>1984</v>
      </c>
      <c r="C2226" s="104"/>
      <c r="D2226" s="34"/>
      <c r="E2226" s="34"/>
      <c r="F2226" s="34"/>
      <c r="G2226" s="34"/>
      <c r="H2226" s="34"/>
      <c r="I2226" s="34"/>
      <c r="J2226" s="34"/>
      <c r="K2226" s="34"/>
      <c r="L2226" s="34"/>
      <c r="M2226" s="34"/>
      <c r="N2226" s="34"/>
      <c r="O2226" s="34"/>
      <c r="P2226" s="34"/>
      <c r="Q2226" s="34"/>
      <c r="R2226" s="34"/>
      <c r="S2226" s="34"/>
    </row>
    <row r="2227" spans="2:19">
      <c r="B2227" s="5">
        <v>1983</v>
      </c>
      <c r="C2227" s="104"/>
      <c r="D2227" s="34"/>
      <c r="E2227" s="34"/>
      <c r="F2227" s="34"/>
      <c r="G2227" s="34"/>
      <c r="H2227" s="34"/>
      <c r="I2227" s="34"/>
      <c r="J2227" s="34"/>
      <c r="K2227" s="34"/>
      <c r="L2227" s="34"/>
      <c r="M2227" s="34"/>
      <c r="N2227" s="34"/>
      <c r="O2227" s="34"/>
      <c r="P2227" s="34"/>
      <c r="Q2227" s="34"/>
      <c r="R2227" s="34"/>
      <c r="S2227" s="34"/>
    </row>
    <row r="2228" spans="2:19">
      <c r="B2228" s="5">
        <v>1982</v>
      </c>
      <c r="C2228" s="104"/>
      <c r="D2228" s="34"/>
      <c r="E2228" s="34"/>
      <c r="F2228" s="34"/>
      <c r="G2228" s="34"/>
      <c r="H2228" s="34"/>
      <c r="I2228" s="34"/>
      <c r="J2228" s="34"/>
      <c r="K2228" s="34"/>
      <c r="L2228" s="34"/>
      <c r="M2228" s="34"/>
      <c r="N2228" s="34"/>
      <c r="O2228" s="34"/>
      <c r="P2228" s="34"/>
      <c r="Q2228" s="34"/>
      <c r="R2228" s="34"/>
      <c r="S2228" s="34"/>
    </row>
    <row r="2229" spans="2:19">
      <c r="B2229" s="5">
        <v>1981</v>
      </c>
      <c r="C2229" s="104"/>
      <c r="D2229" s="34"/>
      <c r="E2229" s="34"/>
      <c r="F2229" s="34"/>
      <c r="G2229" s="34"/>
      <c r="H2229" s="34"/>
      <c r="I2229" s="34"/>
      <c r="J2229" s="34"/>
      <c r="K2229" s="34"/>
      <c r="L2229" s="34"/>
      <c r="M2229" s="34"/>
      <c r="N2229" s="34"/>
      <c r="O2229" s="34"/>
      <c r="P2229" s="34"/>
      <c r="Q2229" s="34"/>
      <c r="R2229" s="34"/>
      <c r="S2229" s="34"/>
    </row>
    <row r="2230" spans="2:19">
      <c r="B2230" s="5">
        <v>1980</v>
      </c>
      <c r="C2230" s="104"/>
      <c r="D2230" s="34"/>
      <c r="E2230" s="34"/>
      <c r="F2230" s="34"/>
      <c r="G2230" s="34"/>
      <c r="H2230" s="34"/>
      <c r="I2230" s="34"/>
      <c r="J2230" s="34"/>
      <c r="K2230" s="34"/>
      <c r="L2230" s="34"/>
      <c r="M2230" s="34"/>
      <c r="N2230" s="34"/>
      <c r="O2230" s="34"/>
      <c r="P2230" s="34"/>
      <c r="Q2230" s="34"/>
      <c r="R2230" s="34"/>
      <c r="S2230" s="34"/>
    </row>
    <row r="2231" spans="2:19">
      <c r="B2231" s="5">
        <v>1979</v>
      </c>
      <c r="C2231" s="104"/>
      <c r="D2231" s="34"/>
      <c r="E2231" s="34"/>
      <c r="F2231" s="34"/>
      <c r="G2231" s="34"/>
      <c r="H2231" s="34"/>
      <c r="I2231" s="34"/>
      <c r="J2231" s="34"/>
      <c r="K2231" s="34"/>
      <c r="L2231" s="34"/>
      <c r="M2231" s="34"/>
      <c r="N2231" s="34"/>
      <c r="O2231" s="34"/>
      <c r="P2231" s="34"/>
      <c r="Q2231" s="34"/>
      <c r="R2231" s="34"/>
      <c r="S2231" s="34"/>
    </row>
    <row r="2232" spans="2:19">
      <c r="B2232" s="5">
        <v>1978</v>
      </c>
      <c r="C2232" s="104"/>
      <c r="D2232" s="34"/>
      <c r="E2232" s="34"/>
      <c r="F2232" s="34"/>
      <c r="G2232" s="34"/>
      <c r="H2232" s="34"/>
      <c r="I2232" s="34"/>
      <c r="J2232" s="34"/>
      <c r="K2232" s="34"/>
      <c r="L2232" s="34"/>
      <c r="M2232" s="34"/>
      <c r="N2232" s="34"/>
      <c r="O2232" s="34"/>
      <c r="P2232" s="34"/>
      <c r="Q2232" s="34"/>
      <c r="R2232" s="34"/>
      <c r="S2232" s="34"/>
    </row>
    <row r="2233" spans="2:19">
      <c r="B2233" s="5">
        <v>1977</v>
      </c>
      <c r="C2233" s="104"/>
      <c r="D2233" s="34"/>
      <c r="E2233" s="34"/>
      <c r="F2233" s="34"/>
      <c r="G2233" s="34"/>
      <c r="H2233" s="34"/>
      <c r="I2233" s="34"/>
      <c r="J2233" s="34"/>
      <c r="K2233" s="34"/>
      <c r="L2233" s="34"/>
      <c r="M2233" s="34"/>
      <c r="N2233" s="34"/>
      <c r="O2233" s="34"/>
      <c r="P2233" s="34"/>
      <c r="Q2233" s="34"/>
      <c r="R2233" s="34"/>
      <c r="S2233" s="34"/>
    </row>
    <row r="2234" spans="2:19">
      <c r="B2234" s="5">
        <v>1976</v>
      </c>
      <c r="C2234" s="104"/>
      <c r="D2234" s="34"/>
      <c r="E2234" s="34"/>
      <c r="F2234" s="34"/>
      <c r="G2234" s="34"/>
      <c r="H2234" s="34"/>
      <c r="I2234" s="34"/>
      <c r="J2234" s="34"/>
      <c r="K2234" s="34"/>
      <c r="L2234" s="34"/>
      <c r="M2234" s="34"/>
      <c r="N2234" s="34"/>
      <c r="O2234" s="34"/>
      <c r="P2234" s="34"/>
      <c r="Q2234" s="34"/>
      <c r="R2234" s="34"/>
      <c r="S2234" s="34"/>
    </row>
    <row r="2235" spans="2:19">
      <c r="B2235" s="5">
        <v>1975</v>
      </c>
      <c r="C2235" s="104"/>
      <c r="D2235" s="34"/>
      <c r="E2235" s="34"/>
      <c r="F2235" s="34"/>
      <c r="G2235" s="34"/>
      <c r="H2235" s="34"/>
      <c r="I2235" s="34"/>
      <c r="J2235" s="34"/>
      <c r="K2235" s="34"/>
      <c r="L2235" s="34"/>
      <c r="M2235" s="34"/>
      <c r="N2235" s="34"/>
      <c r="O2235" s="34"/>
      <c r="P2235" s="34"/>
      <c r="Q2235" s="34"/>
      <c r="R2235" s="34"/>
      <c r="S2235" s="34"/>
    </row>
    <row r="2236" spans="2:19">
      <c r="B2236" s="5">
        <v>1974</v>
      </c>
      <c r="C2236" s="104"/>
      <c r="D2236" s="34"/>
      <c r="E2236" s="34"/>
      <c r="F2236" s="34"/>
      <c r="G2236" s="34"/>
      <c r="H2236" s="34"/>
      <c r="I2236" s="34"/>
      <c r="J2236" s="34"/>
      <c r="K2236" s="34"/>
      <c r="L2236" s="34"/>
      <c r="M2236" s="34"/>
      <c r="N2236" s="34"/>
      <c r="O2236" s="34"/>
      <c r="P2236" s="34"/>
      <c r="Q2236" s="34"/>
      <c r="R2236" s="34"/>
      <c r="S2236" s="34"/>
    </row>
    <row r="2237" spans="2:19">
      <c r="B2237" s="5">
        <v>1973</v>
      </c>
      <c r="C2237" s="104"/>
      <c r="D2237" s="34"/>
      <c r="E2237" s="34"/>
      <c r="F2237" s="34"/>
      <c r="G2237" s="34"/>
      <c r="H2237" s="34"/>
      <c r="I2237" s="34"/>
      <c r="J2237" s="34"/>
      <c r="K2237" s="34"/>
      <c r="L2237" s="34"/>
      <c r="M2237" s="34"/>
      <c r="N2237" s="34"/>
      <c r="O2237" s="34"/>
      <c r="P2237" s="34"/>
      <c r="Q2237" s="34"/>
      <c r="R2237" s="34"/>
      <c r="S2237" s="34"/>
    </row>
    <row r="2238" spans="2:19">
      <c r="B2238" s="5">
        <v>1972</v>
      </c>
      <c r="C2238" s="104"/>
      <c r="D2238" s="34"/>
      <c r="E2238" s="34"/>
      <c r="F2238" s="34"/>
      <c r="G2238" s="34"/>
      <c r="H2238" s="34"/>
      <c r="I2238" s="34"/>
      <c r="J2238" s="34"/>
      <c r="K2238" s="34"/>
      <c r="L2238" s="34"/>
      <c r="M2238" s="34"/>
      <c r="N2238" s="34"/>
      <c r="O2238" s="34"/>
      <c r="P2238" s="34"/>
      <c r="Q2238" s="34"/>
      <c r="R2238" s="34"/>
      <c r="S2238" s="34"/>
    </row>
    <row r="2239" spans="2:19">
      <c r="B2239" s="5">
        <v>1971</v>
      </c>
      <c r="C2239" s="104"/>
      <c r="D2239" s="34"/>
      <c r="E2239" s="34"/>
      <c r="F2239" s="34"/>
      <c r="G2239" s="34"/>
      <c r="H2239" s="34"/>
      <c r="I2239" s="34"/>
      <c r="J2239" s="34"/>
      <c r="K2239" s="34"/>
      <c r="L2239" s="34"/>
      <c r="M2239" s="34"/>
      <c r="N2239" s="34"/>
      <c r="O2239" s="34"/>
      <c r="P2239" s="34"/>
      <c r="Q2239" s="34"/>
      <c r="R2239" s="34"/>
      <c r="S2239" s="34"/>
    </row>
    <row r="2240" spans="2:19">
      <c r="B2240" s="5">
        <v>1970</v>
      </c>
      <c r="C2240" s="104"/>
      <c r="D2240" s="34"/>
      <c r="E2240" s="34"/>
      <c r="F2240" s="34"/>
      <c r="G2240" s="34"/>
      <c r="H2240" s="34"/>
      <c r="I2240" s="34"/>
      <c r="J2240" s="34"/>
      <c r="K2240" s="34"/>
      <c r="L2240" s="34"/>
      <c r="M2240" s="34"/>
      <c r="N2240" s="34"/>
      <c r="O2240" s="34"/>
      <c r="P2240" s="34"/>
      <c r="Q2240" s="34"/>
      <c r="R2240" s="34"/>
      <c r="S2240" s="34"/>
    </row>
    <row r="2241" spans="2:19">
      <c r="B2241" s="5">
        <v>1969</v>
      </c>
      <c r="C2241" s="104"/>
      <c r="D2241" s="34"/>
      <c r="E2241" s="34"/>
      <c r="F2241" s="34"/>
      <c r="G2241" s="34"/>
      <c r="H2241" s="34"/>
      <c r="I2241" s="34"/>
      <c r="J2241" s="34"/>
      <c r="K2241" s="34"/>
      <c r="L2241" s="34"/>
      <c r="M2241" s="34"/>
      <c r="N2241" s="34"/>
      <c r="O2241" s="34"/>
      <c r="P2241" s="34"/>
      <c r="Q2241" s="34"/>
      <c r="R2241" s="34"/>
      <c r="S2241" s="34"/>
    </row>
    <row r="2242" spans="2:19">
      <c r="B2242" s="5">
        <v>1968</v>
      </c>
      <c r="C2242" s="104"/>
      <c r="D2242" s="34"/>
      <c r="E2242" s="34"/>
      <c r="F2242" s="34"/>
      <c r="G2242" s="34"/>
      <c r="H2242" s="34"/>
      <c r="I2242" s="34"/>
      <c r="J2242" s="34"/>
      <c r="K2242" s="34"/>
      <c r="L2242" s="34"/>
      <c r="M2242" s="34"/>
      <c r="N2242" s="34"/>
      <c r="O2242" s="34"/>
      <c r="P2242" s="34"/>
      <c r="Q2242" s="34"/>
      <c r="R2242" s="34"/>
      <c r="S2242" s="34"/>
    </row>
    <row r="2243" spans="2:19">
      <c r="B2243" s="5">
        <v>1967</v>
      </c>
      <c r="C2243" s="104"/>
      <c r="D2243" s="34"/>
      <c r="E2243" s="34"/>
      <c r="F2243" s="34"/>
      <c r="G2243" s="34"/>
      <c r="H2243" s="34"/>
      <c r="I2243" s="34"/>
      <c r="J2243" s="34"/>
      <c r="K2243" s="34"/>
      <c r="L2243" s="34"/>
      <c r="M2243" s="34"/>
      <c r="N2243" s="34"/>
      <c r="O2243" s="34"/>
      <c r="P2243" s="34"/>
      <c r="Q2243" s="34"/>
      <c r="R2243" s="34"/>
      <c r="S2243" s="34"/>
    </row>
    <row r="2244" spans="2:19">
      <c r="B2244" s="5">
        <v>1966</v>
      </c>
      <c r="C2244" s="104"/>
      <c r="D2244" s="34"/>
      <c r="E2244" s="34"/>
      <c r="F2244" s="34"/>
      <c r="G2244" s="34"/>
      <c r="H2244" s="34"/>
      <c r="I2244" s="34"/>
      <c r="J2244" s="34"/>
      <c r="K2244" s="34"/>
      <c r="L2244" s="34"/>
      <c r="M2244" s="34"/>
      <c r="N2244" s="34"/>
      <c r="O2244" s="34"/>
      <c r="P2244" s="34"/>
      <c r="Q2244" s="34"/>
      <c r="R2244" s="34"/>
      <c r="S2244" s="34"/>
    </row>
    <row r="2245" spans="2:19">
      <c r="B2245" s="5">
        <v>1965</v>
      </c>
      <c r="C2245" s="104"/>
      <c r="D2245" s="34"/>
      <c r="E2245" s="34"/>
      <c r="F2245" s="34"/>
      <c r="G2245" s="34"/>
      <c r="H2245" s="34"/>
      <c r="I2245" s="34"/>
      <c r="J2245" s="34"/>
      <c r="K2245" s="34"/>
      <c r="L2245" s="34"/>
      <c r="M2245" s="34"/>
      <c r="N2245" s="34"/>
      <c r="O2245" s="34"/>
      <c r="P2245" s="34"/>
      <c r="Q2245" s="34"/>
      <c r="R2245" s="34"/>
      <c r="S2245" s="34"/>
    </row>
    <row r="2246" spans="2:19">
      <c r="B2246" s="5">
        <v>1964</v>
      </c>
      <c r="C2246" s="104"/>
      <c r="D2246" s="34"/>
      <c r="E2246" s="34"/>
      <c r="F2246" s="34"/>
      <c r="G2246" s="34"/>
      <c r="H2246" s="34"/>
      <c r="I2246" s="34"/>
      <c r="J2246" s="34"/>
      <c r="K2246" s="34"/>
      <c r="L2246" s="34"/>
      <c r="M2246" s="34"/>
      <c r="N2246" s="34"/>
      <c r="O2246" s="34"/>
      <c r="P2246" s="34"/>
      <c r="Q2246" s="34"/>
      <c r="R2246" s="34"/>
      <c r="S2246" s="34"/>
    </row>
    <row r="2247" spans="2:19">
      <c r="B2247" s="5">
        <v>1963</v>
      </c>
      <c r="C2247" s="104"/>
      <c r="D2247" s="34"/>
      <c r="E2247" s="34"/>
      <c r="F2247" s="34"/>
      <c r="G2247" s="34"/>
      <c r="H2247" s="34"/>
      <c r="I2247" s="34"/>
      <c r="J2247" s="34"/>
      <c r="K2247" s="34"/>
      <c r="L2247" s="34"/>
      <c r="M2247" s="34"/>
      <c r="N2247" s="34"/>
      <c r="O2247" s="34"/>
      <c r="P2247" s="34"/>
      <c r="Q2247" s="34"/>
      <c r="R2247" s="34"/>
      <c r="S2247" s="34"/>
    </row>
    <row r="2248" spans="2:19">
      <c r="B2248" s="5">
        <v>1962</v>
      </c>
      <c r="C2248" s="104"/>
      <c r="D2248" s="34"/>
      <c r="E2248" s="34"/>
      <c r="F2248" s="34"/>
      <c r="G2248" s="34"/>
      <c r="H2248" s="34"/>
      <c r="I2248" s="34"/>
      <c r="J2248" s="34"/>
      <c r="K2248" s="34"/>
      <c r="L2248" s="34"/>
      <c r="M2248" s="34"/>
      <c r="N2248" s="34"/>
      <c r="O2248" s="34"/>
      <c r="P2248" s="34"/>
      <c r="Q2248" s="34"/>
      <c r="R2248" s="34"/>
      <c r="S2248" s="34"/>
    </row>
    <row r="2249" spans="2:19">
      <c r="B2249" s="5">
        <v>1961</v>
      </c>
      <c r="C2249" s="104"/>
      <c r="D2249" s="34"/>
      <c r="E2249" s="34"/>
      <c r="F2249" s="34"/>
      <c r="G2249" s="34"/>
      <c r="H2249" s="34"/>
      <c r="I2249" s="34"/>
      <c r="J2249" s="34"/>
      <c r="K2249" s="34"/>
      <c r="L2249" s="34"/>
      <c r="M2249" s="34"/>
      <c r="N2249" s="34"/>
      <c r="O2249" s="34"/>
      <c r="P2249" s="34"/>
      <c r="Q2249" s="34"/>
      <c r="R2249" s="34"/>
      <c r="S2249" s="34"/>
    </row>
    <row r="2250" spans="2:19">
      <c r="B2250" s="5">
        <v>1960</v>
      </c>
      <c r="C2250" s="104"/>
      <c r="D2250" s="34"/>
      <c r="E2250" s="34"/>
      <c r="F2250" s="34"/>
      <c r="G2250" s="34"/>
      <c r="H2250" s="34"/>
      <c r="I2250" s="34"/>
      <c r="J2250" s="34"/>
      <c r="K2250" s="34"/>
      <c r="L2250" s="34"/>
      <c r="M2250" s="34"/>
      <c r="N2250" s="34"/>
      <c r="O2250" s="34"/>
      <c r="P2250" s="34"/>
      <c r="Q2250" s="34"/>
      <c r="R2250" s="34"/>
      <c r="S2250" s="34"/>
    </row>
    <row r="2251" spans="2:19">
      <c r="B2251" s="5">
        <v>1959</v>
      </c>
      <c r="C2251" s="104"/>
      <c r="D2251" s="34"/>
      <c r="E2251" s="34"/>
      <c r="F2251" s="34"/>
      <c r="G2251" s="34"/>
      <c r="H2251" s="34"/>
      <c r="I2251" s="34"/>
      <c r="J2251" s="34"/>
      <c r="K2251" s="34"/>
      <c r="L2251" s="34"/>
      <c r="M2251" s="34"/>
      <c r="N2251" s="34"/>
      <c r="O2251" s="34"/>
      <c r="P2251" s="34"/>
      <c r="Q2251" s="34"/>
      <c r="R2251" s="34"/>
      <c r="S2251" s="34"/>
    </row>
    <row r="2252" spans="2:19">
      <c r="B2252" s="5">
        <v>1958</v>
      </c>
      <c r="C2252" s="104"/>
      <c r="D2252" s="34"/>
      <c r="E2252" s="34"/>
      <c r="F2252" s="34"/>
      <c r="G2252" s="34"/>
      <c r="H2252" s="34"/>
      <c r="I2252" s="34"/>
      <c r="J2252" s="34"/>
      <c r="K2252" s="34"/>
      <c r="L2252" s="34"/>
      <c r="M2252" s="34"/>
      <c r="N2252" s="34"/>
      <c r="O2252" s="34"/>
      <c r="P2252" s="34"/>
      <c r="Q2252" s="34"/>
      <c r="R2252" s="34"/>
      <c r="S2252" s="34"/>
    </row>
    <row r="2253" spans="2:19">
      <c r="B2253" s="5">
        <v>1957</v>
      </c>
      <c r="C2253" s="104"/>
      <c r="D2253" s="34"/>
      <c r="E2253" s="34"/>
      <c r="F2253" s="34"/>
      <c r="G2253" s="34"/>
      <c r="H2253" s="34"/>
      <c r="I2253" s="34"/>
      <c r="J2253" s="34"/>
      <c r="K2253" s="34"/>
      <c r="L2253" s="34"/>
      <c r="M2253" s="34"/>
      <c r="N2253" s="34"/>
      <c r="O2253" s="34"/>
      <c r="P2253" s="34"/>
      <c r="Q2253" s="34"/>
      <c r="R2253" s="34"/>
      <c r="S2253" s="34"/>
    </row>
    <row r="2254" spans="2:19">
      <c r="B2254" s="5">
        <v>1956</v>
      </c>
      <c r="C2254" s="104"/>
      <c r="D2254" s="34"/>
      <c r="E2254" s="34"/>
      <c r="F2254" s="34"/>
      <c r="G2254" s="34"/>
      <c r="H2254" s="34"/>
      <c r="I2254" s="34"/>
      <c r="J2254" s="34"/>
      <c r="K2254" s="34"/>
      <c r="L2254" s="34"/>
      <c r="M2254" s="34"/>
      <c r="N2254" s="34"/>
      <c r="O2254" s="34"/>
      <c r="P2254" s="34"/>
      <c r="Q2254" s="34"/>
      <c r="R2254" s="34"/>
      <c r="S2254" s="34"/>
    </row>
    <row r="2255" spans="2:19">
      <c r="B2255" s="5">
        <v>1955</v>
      </c>
      <c r="C2255" s="104"/>
      <c r="D2255" s="34"/>
      <c r="E2255" s="34"/>
      <c r="F2255" s="34"/>
      <c r="G2255" s="34"/>
      <c r="H2255" s="34"/>
      <c r="I2255" s="34"/>
      <c r="J2255" s="34"/>
      <c r="K2255" s="34"/>
      <c r="L2255" s="34"/>
      <c r="M2255" s="34"/>
      <c r="N2255" s="34"/>
      <c r="O2255" s="34"/>
      <c r="P2255" s="34"/>
      <c r="Q2255" s="34"/>
      <c r="R2255" s="34"/>
      <c r="S2255" s="34"/>
    </row>
    <row r="2256" spans="2:19">
      <c r="B2256" s="5">
        <v>1954</v>
      </c>
      <c r="C2256" s="104"/>
      <c r="D2256" s="34"/>
      <c r="E2256" s="34"/>
      <c r="F2256" s="34"/>
      <c r="G2256" s="34"/>
      <c r="H2256" s="34"/>
      <c r="I2256" s="34"/>
      <c r="J2256" s="34"/>
      <c r="K2256" s="34"/>
      <c r="L2256" s="34"/>
      <c r="M2256" s="34"/>
      <c r="N2256" s="34"/>
      <c r="O2256" s="34"/>
      <c r="P2256" s="34"/>
      <c r="Q2256" s="34"/>
      <c r="R2256" s="34"/>
      <c r="S2256" s="34"/>
    </row>
    <row r="2257" spans="2:19">
      <c r="B2257" s="5">
        <v>1953</v>
      </c>
      <c r="C2257" s="104"/>
      <c r="D2257" s="34"/>
      <c r="E2257" s="34"/>
      <c r="F2257" s="34"/>
      <c r="G2257" s="34"/>
      <c r="H2257" s="34"/>
      <c r="I2257" s="34"/>
      <c r="J2257" s="34"/>
      <c r="K2257" s="34"/>
      <c r="L2257" s="34"/>
      <c r="M2257" s="34"/>
      <c r="N2257" s="34"/>
      <c r="O2257" s="34"/>
      <c r="P2257" s="34"/>
      <c r="Q2257" s="34"/>
      <c r="R2257" s="34"/>
      <c r="S2257" s="34"/>
    </row>
    <row r="2258" spans="2:19">
      <c r="B2258" s="5">
        <v>1952</v>
      </c>
      <c r="C2258" s="10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1840783.22</v>
      </c>
      <c r="D2281" s="7">
        <f>SUM(D2203:D2280)</f>
        <v>1840783.22</v>
      </c>
      <c r="E2281" s="7">
        <f>SUM(E2202:E2280)</f>
        <v>1814970.37</v>
      </c>
      <c r="F2281" s="7">
        <f>SUM(F2201:F2280)</f>
        <v>1825808.37</v>
      </c>
      <c r="G2281" s="7">
        <f>SUM(G2200:G2280)</f>
        <v>1825808.37</v>
      </c>
      <c r="H2281" s="7">
        <f>SUM(H2194:H2280)</f>
        <v>1645808.37</v>
      </c>
      <c r="I2281" s="7">
        <f>SUM(I2194:I2280)</f>
        <v>1645808.37</v>
      </c>
      <c r="J2281" s="7">
        <f t="shared" ref="J2281" si="43">SUM(J2194:J2280)</f>
        <v>1645808.37</v>
      </c>
      <c r="K2281" s="7">
        <f>SUM(K2194:K2280)</f>
        <v>1645808.37</v>
      </c>
      <c r="L2281" s="7">
        <f t="shared" ref="L2281" si="44">SUM(L2194:L2280)</f>
        <v>1706075.87</v>
      </c>
      <c r="M2281" s="7">
        <f>SUM(M2194:M2280)</f>
        <v>1706075.87</v>
      </c>
      <c r="N2281" s="10">
        <f>SUM(N2189:N2280)</f>
        <v>1706996.87</v>
      </c>
      <c r="O2281" s="10">
        <f>SUM(O2189:O2280)</f>
        <v>1706996.87</v>
      </c>
      <c r="P2281" s="10">
        <f>SUM(P2189:P2280)</f>
        <v>1706996.87</v>
      </c>
      <c r="Q2281" s="10">
        <f>SUM(Q2189:Q2280)</f>
        <v>1706996.87</v>
      </c>
      <c r="R2281" s="10">
        <f>SUM(R2188:R2280)</f>
        <v>1706996.87</v>
      </c>
      <c r="S2281" s="10">
        <f>SUM(S2188:S2280)</f>
        <v>1706996.87</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152802.21</v>
      </c>
    </row>
    <row r="2284" spans="1:19">
      <c r="A2284" s="35"/>
      <c r="B2284" s="5">
        <v>2021</v>
      </c>
      <c r="C2284" s="33"/>
      <c r="D2284" s="33"/>
      <c r="E2284" s="33"/>
      <c r="F2284" s="33"/>
      <c r="G2284" s="33"/>
      <c r="H2284" s="33"/>
      <c r="I2284" s="33"/>
      <c r="J2284" s="33"/>
      <c r="K2284" s="33"/>
      <c r="L2284" s="33"/>
      <c r="M2284" s="33"/>
      <c r="N2284" s="33"/>
      <c r="O2284" s="33"/>
      <c r="P2284" s="33"/>
      <c r="Q2284" s="33"/>
      <c r="R2284" s="34">
        <v>174827.81</v>
      </c>
      <c r="S2284" s="34">
        <v>174827.81</v>
      </c>
    </row>
    <row r="2285" spans="1:19">
      <c r="B2285" s="5">
        <v>2020</v>
      </c>
      <c r="C2285" s="33"/>
      <c r="D2285" s="33"/>
      <c r="E2285" s="33"/>
      <c r="F2285" s="33"/>
      <c r="G2285" s="33"/>
      <c r="H2285" s="33"/>
      <c r="I2285" s="33"/>
      <c r="J2285" s="33"/>
      <c r="K2285" s="33"/>
      <c r="L2285" s="33"/>
      <c r="M2285" s="33"/>
      <c r="N2285" s="33"/>
      <c r="O2285" s="33"/>
      <c r="P2285" s="33"/>
      <c r="Q2285" s="34">
        <v>160255.11000000004</v>
      </c>
      <c r="R2285" s="34">
        <v>160255.11000000004</v>
      </c>
      <c r="S2285" s="34">
        <v>160481.31000000003</v>
      </c>
    </row>
    <row r="2286" spans="1:19">
      <c r="A2286" s="37"/>
      <c r="B2286" s="5">
        <v>2019</v>
      </c>
      <c r="C2286" s="33"/>
      <c r="D2286" s="33"/>
      <c r="E2286" s="33"/>
      <c r="F2286" s="33"/>
      <c r="G2286" s="33"/>
      <c r="H2286" s="33"/>
      <c r="I2286" s="33"/>
      <c r="J2286" s="33"/>
      <c r="K2286" s="33"/>
      <c r="L2286" s="33"/>
      <c r="M2286" s="33"/>
      <c r="N2286" s="33"/>
      <c r="O2286" s="33"/>
      <c r="P2286" s="34">
        <v>188178.29</v>
      </c>
      <c r="Q2286" s="34">
        <v>183533.11000000002</v>
      </c>
      <c r="R2286" s="34">
        <v>183533.11000000002</v>
      </c>
      <c r="S2286" s="34">
        <v>183533.11000000002</v>
      </c>
    </row>
    <row r="2287" spans="1:19">
      <c r="A2287" s="37"/>
      <c r="B2287" s="5">
        <v>2018</v>
      </c>
      <c r="C2287" s="33"/>
      <c r="D2287" s="33"/>
      <c r="E2287" s="33"/>
      <c r="F2287" s="33"/>
      <c r="G2287" s="33"/>
      <c r="H2287" s="33"/>
      <c r="I2287" s="33"/>
      <c r="J2287" s="33"/>
      <c r="K2287" s="33"/>
      <c r="L2287" s="33"/>
      <c r="M2287" s="33"/>
      <c r="N2287" s="33"/>
      <c r="O2287" s="34">
        <v>206232.69</v>
      </c>
      <c r="P2287" s="34">
        <v>203232.69</v>
      </c>
      <c r="Q2287" s="34">
        <v>203232.69</v>
      </c>
      <c r="R2287" s="34">
        <v>203232.69</v>
      </c>
      <c r="S2287" s="34">
        <v>203232.69</v>
      </c>
    </row>
    <row r="2288" spans="1:19">
      <c r="A2288" s="37"/>
      <c r="B2288" s="5">
        <v>2017</v>
      </c>
      <c r="C2288" s="33"/>
      <c r="D2288" s="33"/>
      <c r="E2288" s="33"/>
      <c r="F2288" s="33"/>
      <c r="G2288" s="33"/>
      <c r="H2288" s="33"/>
      <c r="I2288" s="33"/>
      <c r="J2288" s="33"/>
      <c r="K2288" s="33"/>
      <c r="L2288" s="33"/>
      <c r="M2288" s="33"/>
      <c r="N2288" s="34">
        <v>409520.7</v>
      </c>
      <c r="O2288" s="34">
        <v>415061.17999999993</v>
      </c>
      <c r="P2288" s="34">
        <v>415261.17999999993</v>
      </c>
      <c r="Q2288" s="34">
        <v>415261.17999999993</v>
      </c>
      <c r="R2288" s="34">
        <v>415261.17999999993</v>
      </c>
      <c r="S2288" s="34">
        <v>415261.17999999993</v>
      </c>
    </row>
    <row r="2289" spans="2:19">
      <c r="B2289" s="5">
        <v>2016</v>
      </c>
      <c r="C2289" s="33"/>
      <c r="D2289" s="33"/>
      <c r="E2289" s="33"/>
      <c r="F2289" s="33"/>
      <c r="G2289" s="33"/>
      <c r="H2289" s="33"/>
      <c r="I2289" s="33"/>
      <c r="J2289" s="33"/>
      <c r="K2289" s="33"/>
      <c r="L2289" s="33"/>
      <c r="M2289" s="34">
        <v>154394.01</v>
      </c>
      <c r="N2289" s="34">
        <v>159664.95999999999</v>
      </c>
      <c r="O2289" s="34">
        <v>161853.35999999999</v>
      </c>
      <c r="P2289" s="34">
        <v>161853.35999999999</v>
      </c>
      <c r="Q2289" s="34">
        <v>161853.35999999999</v>
      </c>
      <c r="R2289" s="34">
        <v>161853.35999999999</v>
      </c>
      <c r="S2289" s="34">
        <v>161853.35999999999</v>
      </c>
    </row>
    <row r="2290" spans="2:19">
      <c r="B2290" s="5">
        <v>2015</v>
      </c>
      <c r="C2290" s="33"/>
      <c r="D2290" s="33"/>
      <c r="E2290" s="33"/>
      <c r="F2290" s="33"/>
      <c r="G2290" s="33"/>
      <c r="H2290" s="33"/>
      <c r="I2290" s="33"/>
      <c r="J2290" s="33"/>
      <c r="K2290" s="33"/>
      <c r="L2290" s="34">
        <v>148797.37</v>
      </c>
      <c r="M2290" s="34">
        <v>148970.26999999999</v>
      </c>
      <c r="N2290" s="34">
        <v>148970.26999999999</v>
      </c>
      <c r="O2290" s="34">
        <v>148970.26999999999</v>
      </c>
      <c r="P2290" s="34">
        <v>148970.26999999999</v>
      </c>
      <c r="Q2290" s="34">
        <v>148970.26999999999</v>
      </c>
      <c r="R2290" s="34">
        <v>148970.26999999999</v>
      </c>
      <c r="S2290" s="34">
        <v>148970.26999999999</v>
      </c>
    </row>
    <row r="2291" spans="2:19">
      <c r="B2291" s="5">
        <v>2014</v>
      </c>
      <c r="C2291" s="33"/>
      <c r="D2291" s="33"/>
      <c r="E2291" s="33"/>
      <c r="F2291" s="33"/>
      <c r="G2291" s="33"/>
      <c r="H2291" s="33"/>
      <c r="I2291" s="33"/>
      <c r="J2291" s="33"/>
      <c r="K2291" s="34">
        <v>429909.75</v>
      </c>
      <c r="L2291" s="34">
        <v>331617.87</v>
      </c>
      <c r="M2291" s="34">
        <v>331617.87</v>
      </c>
      <c r="N2291" s="34">
        <v>331617.87</v>
      </c>
      <c r="O2291" s="34">
        <v>331617.86999999994</v>
      </c>
      <c r="P2291" s="34">
        <v>331617.86999999994</v>
      </c>
      <c r="Q2291" s="34">
        <v>331617.86999999994</v>
      </c>
      <c r="R2291" s="34">
        <v>331617.86999999994</v>
      </c>
      <c r="S2291" s="34">
        <v>331617.86999999994</v>
      </c>
    </row>
    <row r="2292" spans="2:19">
      <c r="B2292" s="5">
        <v>2013</v>
      </c>
      <c r="C2292" s="33"/>
      <c r="D2292" s="33"/>
      <c r="E2292" s="33"/>
      <c r="F2292" s="33"/>
      <c r="G2292" s="33"/>
      <c r="H2292" s="33"/>
      <c r="I2292" s="33"/>
      <c r="J2292" s="34">
        <v>61477.46</v>
      </c>
      <c r="K2292" s="34">
        <v>61477.46</v>
      </c>
      <c r="L2292" s="34">
        <v>61477.46</v>
      </c>
      <c r="M2292" s="34">
        <v>61477.46</v>
      </c>
      <c r="N2292" s="34">
        <v>61477.46</v>
      </c>
      <c r="O2292" s="34">
        <v>61477.46</v>
      </c>
      <c r="P2292" s="34">
        <v>61477.46</v>
      </c>
      <c r="Q2292" s="34">
        <v>61477.46</v>
      </c>
      <c r="R2292" s="34">
        <v>61477.46</v>
      </c>
      <c r="S2292" s="34">
        <v>61477.46</v>
      </c>
    </row>
    <row r="2293" spans="2:19">
      <c r="B2293" s="5">
        <v>2012</v>
      </c>
      <c r="C2293" s="33"/>
      <c r="D2293" s="33"/>
      <c r="E2293" s="33"/>
      <c r="F2293" s="33"/>
      <c r="G2293" s="33"/>
      <c r="H2293" s="33"/>
      <c r="I2293" s="34">
        <v>48915.34</v>
      </c>
      <c r="J2293" s="34">
        <v>48915.34</v>
      </c>
      <c r="K2293" s="34">
        <v>48915.34</v>
      </c>
      <c r="L2293" s="34">
        <v>48915.34</v>
      </c>
      <c r="M2293" s="34">
        <v>48915.34</v>
      </c>
      <c r="N2293" s="34">
        <v>48915.34</v>
      </c>
      <c r="O2293" s="34">
        <v>48915.34</v>
      </c>
      <c r="P2293" s="34">
        <v>48915.34</v>
      </c>
      <c r="Q2293" s="34">
        <v>48915.34</v>
      </c>
      <c r="R2293" s="34">
        <v>48915.34</v>
      </c>
      <c r="S2293" s="34">
        <v>48915.34</v>
      </c>
    </row>
    <row r="2294" spans="2:19">
      <c r="B2294" s="5">
        <v>2011</v>
      </c>
      <c r="C2294" s="33"/>
      <c r="D2294" s="33"/>
      <c r="E2294" s="33"/>
      <c r="F2294" s="33"/>
      <c r="G2294" s="33"/>
      <c r="H2294" s="34">
        <v>16561.22</v>
      </c>
      <c r="I2294" s="34">
        <v>16561.22</v>
      </c>
      <c r="J2294" s="34">
        <v>16561.22</v>
      </c>
      <c r="K2294" s="34">
        <v>16561.22</v>
      </c>
      <c r="L2294" s="34">
        <v>16561.22</v>
      </c>
      <c r="M2294" s="34">
        <v>16561.22</v>
      </c>
      <c r="N2294" s="34">
        <v>16561.22</v>
      </c>
      <c r="O2294" s="34">
        <v>16561.22</v>
      </c>
      <c r="P2294" s="34">
        <v>16561.22</v>
      </c>
      <c r="Q2294" s="34">
        <v>16561.22</v>
      </c>
      <c r="R2294" s="34">
        <v>16561.22</v>
      </c>
      <c r="S2294" s="34">
        <v>16561.22</v>
      </c>
    </row>
    <row r="2295" spans="2:19">
      <c r="B2295" s="5">
        <v>2010</v>
      </c>
      <c r="C2295" s="33"/>
      <c r="D2295" s="33"/>
      <c r="E2295" s="33"/>
      <c r="F2295" s="33"/>
      <c r="G2295" s="34">
        <v>25610</v>
      </c>
      <c r="H2295" s="34">
        <v>25610</v>
      </c>
      <c r="I2295" s="34">
        <v>25610</v>
      </c>
      <c r="J2295" s="34">
        <v>25610</v>
      </c>
      <c r="K2295" s="34">
        <v>25610</v>
      </c>
      <c r="L2295" s="34">
        <v>25610</v>
      </c>
      <c r="M2295" s="34">
        <v>25610</v>
      </c>
      <c r="N2295" s="34">
        <v>25610</v>
      </c>
      <c r="O2295" s="34">
        <v>25610</v>
      </c>
      <c r="P2295" s="34">
        <v>25610</v>
      </c>
      <c r="Q2295" s="34">
        <v>25610</v>
      </c>
      <c r="R2295" s="34">
        <v>25610</v>
      </c>
      <c r="S2295" s="34">
        <v>25610</v>
      </c>
    </row>
    <row r="2296" spans="2:19">
      <c r="B2296" s="5">
        <v>2009</v>
      </c>
      <c r="C2296" s="33"/>
      <c r="D2296" s="33"/>
      <c r="E2296" s="33"/>
      <c r="F2296" s="34">
        <v>10903.6</v>
      </c>
      <c r="G2296" s="34">
        <v>10903.6</v>
      </c>
      <c r="H2296" s="34">
        <v>10903.6</v>
      </c>
      <c r="I2296" s="34">
        <v>10903.6</v>
      </c>
      <c r="J2296" s="34">
        <v>10903.6</v>
      </c>
      <c r="K2296" s="34">
        <v>10903.6</v>
      </c>
      <c r="L2296" s="34">
        <v>10903.6</v>
      </c>
      <c r="M2296" s="34">
        <v>10903.6</v>
      </c>
      <c r="N2296" s="34">
        <v>10903.6</v>
      </c>
      <c r="O2296" s="34">
        <v>10903.6</v>
      </c>
      <c r="P2296" s="34">
        <v>10903.6</v>
      </c>
      <c r="Q2296" s="34">
        <v>10903.6</v>
      </c>
      <c r="R2296" s="34">
        <v>10903.6</v>
      </c>
      <c r="S2296" s="34">
        <v>10903.6</v>
      </c>
    </row>
    <row r="2297" spans="2:19">
      <c r="B2297" s="5">
        <v>2008</v>
      </c>
      <c r="C2297" s="33"/>
      <c r="D2297" s="33"/>
      <c r="E2297" s="34">
        <v>89933.97</v>
      </c>
      <c r="F2297" s="34">
        <v>89933.97</v>
      </c>
      <c r="G2297" s="34">
        <v>89933.97</v>
      </c>
      <c r="H2297" s="34">
        <v>89933.97</v>
      </c>
      <c r="I2297" s="34">
        <v>89933.97</v>
      </c>
      <c r="J2297" s="34">
        <v>89933.97</v>
      </c>
      <c r="K2297" s="34">
        <v>89933.97</v>
      </c>
      <c r="L2297" s="34">
        <v>89933.97</v>
      </c>
      <c r="M2297" s="34">
        <v>89933.97</v>
      </c>
      <c r="N2297" s="34">
        <v>89933.97</v>
      </c>
      <c r="O2297" s="34">
        <v>89933.97</v>
      </c>
      <c r="P2297" s="34">
        <v>89933.97</v>
      </c>
      <c r="Q2297" s="34">
        <v>89933.97</v>
      </c>
      <c r="R2297" s="34">
        <v>89933.97</v>
      </c>
      <c r="S2297" s="34">
        <v>89933.97</v>
      </c>
    </row>
    <row r="2298" spans="2:19">
      <c r="B2298" s="5">
        <v>2007</v>
      </c>
      <c r="C2298" s="33"/>
      <c r="D2298" s="34">
        <v>36177.93</v>
      </c>
      <c r="E2298" s="34">
        <v>36177.93</v>
      </c>
      <c r="F2298" s="34">
        <v>36177.93</v>
      </c>
      <c r="G2298" s="34">
        <v>36177.93</v>
      </c>
      <c r="H2298" s="34">
        <v>36177.93</v>
      </c>
      <c r="I2298" s="34">
        <v>36177.93</v>
      </c>
      <c r="J2298" s="34">
        <v>36177.93</v>
      </c>
      <c r="K2298" s="34">
        <v>36177.93</v>
      </c>
      <c r="L2298" s="34">
        <v>36177.93</v>
      </c>
      <c r="M2298" s="34">
        <v>36177.93</v>
      </c>
      <c r="N2298" s="34">
        <v>36177.93</v>
      </c>
      <c r="O2298" s="34">
        <v>36177.93</v>
      </c>
      <c r="P2298" s="34">
        <v>36177.93</v>
      </c>
      <c r="Q2298" s="34">
        <v>36177.93</v>
      </c>
      <c r="R2298" s="34">
        <v>36177.93</v>
      </c>
      <c r="S2298" s="34">
        <v>36177.93</v>
      </c>
    </row>
    <row r="2299" spans="2:19">
      <c r="B2299" s="5">
        <v>2006</v>
      </c>
      <c r="C2299" s="103">
        <v>74802.039999999994</v>
      </c>
      <c r="D2299" s="34">
        <v>74802.039999999994</v>
      </c>
      <c r="E2299" s="34">
        <v>74802.039999999994</v>
      </c>
      <c r="F2299" s="34">
        <v>74802.039999999994</v>
      </c>
      <c r="G2299" s="34">
        <v>74802.039999999994</v>
      </c>
      <c r="H2299" s="34">
        <v>74802.039999999994</v>
      </c>
      <c r="I2299" s="34">
        <v>74802.039999999994</v>
      </c>
      <c r="J2299" s="34">
        <v>74802.039999999994</v>
      </c>
      <c r="K2299" s="34">
        <v>74802.039999999994</v>
      </c>
      <c r="L2299" s="34">
        <v>74802.039999999994</v>
      </c>
      <c r="M2299" s="34">
        <v>74802.039999999994</v>
      </c>
      <c r="N2299" s="34">
        <v>74802.039999999994</v>
      </c>
      <c r="O2299" s="34">
        <v>74802.040000000008</v>
      </c>
      <c r="P2299" s="34">
        <v>74802.040000000008</v>
      </c>
      <c r="Q2299" s="34">
        <v>74802.040000000008</v>
      </c>
      <c r="R2299" s="34">
        <v>74802.040000000008</v>
      </c>
      <c r="S2299" s="34">
        <v>74802.040000000008</v>
      </c>
    </row>
    <row r="2300" spans="2:19">
      <c r="B2300" s="5">
        <v>2005</v>
      </c>
      <c r="C2300" s="103">
        <v>11672.21</v>
      </c>
      <c r="D2300" s="34">
        <v>11672.21</v>
      </c>
      <c r="E2300" s="34">
        <v>11672.21</v>
      </c>
      <c r="F2300" s="34">
        <v>11672.21</v>
      </c>
      <c r="G2300" s="34">
        <v>11672.21</v>
      </c>
      <c r="H2300" s="34">
        <v>11672.21</v>
      </c>
      <c r="I2300" s="34">
        <v>11672.21</v>
      </c>
      <c r="J2300" s="34">
        <v>11672.21</v>
      </c>
      <c r="K2300" s="34">
        <v>11672.21</v>
      </c>
      <c r="L2300" s="34">
        <v>11672.21</v>
      </c>
      <c r="M2300" s="34">
        <v>11672.21</v>
      </c>
      <c r="N2300" s="34">
        <v>11672.21</v>
      </c>
      <c r="O2300" s="34">
        <v>11672.21</v>
      </c>
      <c r="P2300" s="34">
        <v>11672.21</v>
      </c>
      <c r="Q2300" s="34">
        <v>11672.21</v>
      </c>
      <c r="R2300" s="34">
        <v>11672.21</v>
      </c>
      <c r="S2300" s="34">
        <v>11672.21</v>
      </c>
    </row>
    <row r="2301" spans="2:19">
      <c r="B2301" s="5">
        <v>2004</v>
      </c>
      <c r="C2301" s="104"/>
      <c r="D2301" s="34"/>
      <c r="E2301" s="34"/>
      <c r="F2301" s="34"/>
      <c r="G2301" s="34"/>
      <c r="H2301" s="34"/>
      <c r="I2301" s="34"/>
      <c r="J2301" s="34"/>
      <c r="K2301" s="34"/>
      <c r="L2301" s="34"/>
      <c r="M2301" s="34"/>
      <c r="N2301" s="34"/>
      <c r="O2301" s="34"/>
      <c r="P2301" s="34"/>
      <c r="Q2301" s="34"/>
      <c r="R2301" s="34"/>
      <c r="S2301" s="34"/>
    </row>
    <row r="2302" spans="2:19">
      <c r="B2302" s="5">
        <v>2003</v>
      </c>
      <c r="C2302" s="104"/>
      <c r="D2302" s="34"/>
      <c r="E2302" s="34"/>
      <c r="F2302" s="34"/>
      <c r="G2302" s="34"/>
      <c r="H2302" s="34"/>
      <c r="I2302" s="34"/>
      <c r="J2302" s="34"/>
      <c r="K2302" s="34"/>
      <c r="L2302" s="34"/>
      <c r="M2302" s="34"/>
      <c r="N2302" s="34"/>
      <c r="O2302" s="34"/>
      <c r="P2302" s="34"/>
      <c r="Q2302" s="34"/>
      <c r="R2302" s="34"/>
      <c r="S2302" s="34"/>
    </row>
    <row r="2303" spans="2:19">
      <c r="B2303" s="5">
        <v>2002</v>
      </c>
      <c r="C2303" s="104"/>
      <c r="D2303" s="34"/>
      <c r="E2303" s="34"/>
      <c r="F2303" s="34"/>
      <c r="G2303" s="34"/>
      <c r="H2303" s="34"/>
      <c r="I2303" s="34"/>
      <c r="J2303" s="34"/>
      <c r="K2303" s="34"/>
      <c r="L2303" s="34"/>
      <c r="M2303" s="34"/>
      <c r="N2303" s="34"/>
      <c r="O2303" s="34"/>
      <c r="P2303" s="34"/>
      <c r="Q2303" s="34"/>
      <c r="R2303" s="34"/>
      <c r="S2303" s="34"/>
    </row>
    <row r="2304" spans="2:19">
      <c r="B2304" s="5">
        <v>2001</v>
      </c>
      <c r="C2304" s="103">
        <v>139268</v>
      </c>
      <c r="D2304" s="34">
        <v>139268</v>
      </c>
      <c r="E2304" s="34">
        <v>139268</v>
      </c>
      <c r="F2304" s="34">
        <v>139268</v>
      </c>
      <c r="G2304" s="34">
        <v>139268</v>
      </c>
      <c r="H2304" s="34">
        <v>139268</v>
      </c>
      <c r="I2304" s="34">
        <v>139268</v>
      </c>
      <c r="J2304" s="34">
        <v>139268</v>
      </c>
      <c r="K2304" s="34">
        <v>139268</v>
      </c>
      <c r="L2304" s="34">
        <v>139268</v>
      </c>
      <c r="M2304" s="34">
        <v>139268</v>
      </c>
      <c r="N2304" s="34">
        <v>139268</v>
      </c>
      <c r="O2304" s="34">
        <v>139268</v>
      </c>
      <c r="P2304" s="34">
        <v>139268</v>
      </c>
      <c r="Q2304" s="34">
        <v>139268</v>
      </c>
      <c r="R2304" s="34">
        <v>139268</v>
      </c>
      <c r="S2304" s="34">
        <v>139268</v>
      </c>
    </row>
    <row r="2305" spans="2:19">
      <c r="B2305" s="5">
        <v>2000</v>
      </c>
      <c r="C2305" s="103">
        <v>53625.55</v>
      </c>
      <c r="D2305" s="34">
        <v>53625.55</v>
      </c>
      <c r="E2305" s="34">
        <v>53625.55</v>
      </c>
      <c r="F2305" s="34">
        <v>53625.55</v>
      </c>
      <c r="G2305" s="34">
        <v>53625.55</v>
      </c>
      <c r="H2305" s="34">
        <v>53625.55</v>
      </c>
      <c r="I2305" s="34">
        <v>53625.55</v>
      </c>
      <c r="J2305" s="34">
        <v>53625.55</v>
      </c>
      <c r="K2305" s="34">
        <v>53625.55</v>
      </c>
      <c r="L2305" s="34">
        <v>53625.55</v>
      </c>
      <c r="M2305" s="34">
        <v>53625.55</v>
      </c>
      <c r="N2305" s="34">
        <v>53625.55</v>
      </c>
      <c r="O2305" s="34">
        <v>53625.55</v>
      </c>
      <c r="P2305" s="34">
        <v>53625.55</v>
      </c>
      <c r="Q2305" s="34">
        <v>53625.55</v>
      </c>
      <c r="R2305" s="34">
        <v>53625.55</v>
      </c>
      <c r="S2305" s="34">
        <v>53625.55</v>
      </c>
    </row>
    <row r="2306" spans="2:19">
      <c r="B2306" s="5">
        <v>1999</v>
      </c>
      <c r="C2306" s="103">
        <v>131975.16</v>
      </c>
      <c r="D2306" s="34">
        <v>131975.16</v>
      </c>
      <c r="E2306" s="34">
        <v>131975.16</v>
      </c>
      <c r="F2306" s="34">
        <v>158982.16</v>
      </c>
      <c r="G2306" s="34">
        <v>158982.16</v>
      </c>
      <c r="H2306" s="34">
        <v>158982.16</v>
      </c>
      <c r="I2306" s="34">
        <v>158982.16</v>
      </c>
      <c r="J2306" s="34">
        <v>158982.16</v>
      </c>
      <c r="K2306" s="34">
        <v>158982.16</v>
      </c>
      <c r="L2306" s="34">
        <v>158982.16</v>
      </c>
      <c r="M2306" s="34">
        <v>158982.16</v>
      </c>
      <c r="N2306" s="34">
        <v>158982.16</v>
      </c>
      <c r="O2306" s="34">
        <v>158982.16</v>
      </c>
      <c r="P2306" s="34">
        <v>158982.16</v>
      </c>
      <c r="Q2306" s="34">
        <v>158982.16</v>
      </c>
      <c r="R2306" s="34">
        <v>158982.16</v>
      </c>
      <c r="S2306" s="34">
        <v>158982.16</v>
      </c>
    </row>
    <row r="2307" spans="2:19">
      <c r="B2307" s="5">
        <v>1998</v>
      </c>
      <c r="C2307" s="34">
        <v>12186</v>
      </c>
      <c r="D2307" s="34">
        <v>12186</v>
      </c>
      <c r="E2307" s="34">
        <v>12186</v>
      </c>
      <c r="F2307" s="34">
        <v>12186</v>
      </c>
      <c r="G2307" s="34">
        <v>12186</v>
      </c>
      <c r="H2307" s="34">
        <v>12186</v>
      </c>
      <c r="I2307" s="34">
        <v>12186</v>
      </c>
      <c r="J2307" s="34">
        <v>12186</v>
      </c>
      <c r="K2307" s="34">
        <v>12186</v>
      </c>
      <c r="L2307" s="34">
        <v>12186</v>
      </c>
      <c r="M2307" s="34">
        <v>12186</v>
      </c>
      <c r="N2307" s="34">
        <v>12186</v>
      </c>
      <c r="O2307" s="34">
        <v>12186</v>
      </c>
      <c r="P2307" s="34">
        <v>12186</v>
      </c>
      <c r="Q2307" s="34">
        <v>12186</v>
      </c>
      <c r="R2307" s="34">
        <v>12186</v>
      </c>
      <c r="S2307" s="34">
        <v>12186</v>
      </c>
    </row>
    <row r="2308" spans="2:19">
      <c r="B2308" s="5">
        <v>1997</v>
      </c>
      <c r="C2308" s="103">
        <v>88912.42</v>
      </c>
      <c r="D2308" s="34">
        <v>88912.42</v>
      </c>
      <c r="E2308" s="34">
        <v>88912.42</v>
      </c>
      <c r="F2308" s="34">
        <v>88912.42</v>
      </c>
      <c r="G2308" s="34">
        <v>88912.42</v>
      </c>
      <c r="H2308" s="34">
        <v>88912.42</v>
      </c>
      <c r="I2308" s="34">
        <v>88912.42</v>
      </c>
      <c r="J2308" s="34">
        <v>88912.42</v>
      </c>
      <c r="K2308" s="34">
        <v>88912.42</v>
      </c>
      <c r="L2308" s="34">
        <v>88912.42</v>
      </c>
      <c r="M2308" s="34">
        <v>88912.42</v>
      </c>
      <c r="N2308" s="34">
        <v>86412.42</v>
      </c>
      <c r="O2308" s="34">
        <v>86412.42</v>
      </c>
      <c r="P2308" s="34">
        <v>86412.42</v>
      </c>
      <c r="Q2308" s="34">
        <v>86412.42</v>
      </c>
      <c r="R2308" s="34">
        <v>86412.42</v>
      </c>
      <c r="S2308" s="34">
        <v>86412.42</v>
      </c>
    </row>
    <row r="2309" spans="2:19">
      <c r="B2309" s="5">
        <v>1996</v>
      </c>
      <c r="C2309" s="103">
        <v>68851.05</v>
      </c>
      <c r="D2309" s="34">
        <v>68851.05</v>
      </c>
      <c r="E2309" s="34">
        <v>68851.05</v>
      </c>
      <c r="F2309" s="34">
        <v>95579.05</v>
      </c>
      <c r="G2309" s="34">
        <v>95579.05</v>
      </c>
      <c r="H2309" s="34">
        <v>95579.05</v>
      </c>
      <c r="I2309" s="34">
        <v>95579.05</v>
      </c>
      <c r="J2309" s="34">
        <v>95579.05</v>
      </c>
      <c r="K2309" s="34">
        <v>95579.05</v>
      </c>
      <c r="L2309" s="34">
        <v>95579.05</v>
      </c>
      <c r="M2309" s="34">
        <v>95579.05</v>
      </c>
      <c r="N2309" s="34">
        <v>95579.05</v>
      </c>
      <c r="O2309" s="34">
        <v>95579.05</v>
      </c>
      <c r="P2309" s="34">
        <v>95579.05</v>
      </c>
      <c r="Q2309" s="34">
        <v>95579.05</v>
      </c>
      <c r="R2309" s="34">
        <v>95579.05</v>
      </c>
      <c r="S2309" s="34">
        <v>95579.05</v>
      </c>
    </row>
    <row r="2310" spans="2:19">
      <c r="B2310" s="5">
        <v>1995</v>
      </c>
      <c r="C2310" s="103">
        <v>193037.17</v>
      </c>
      <c r="D2310" s="34">
        <v>193037.17</v>
      </c>
      <c r="E2310" s="34">
        <v>193037.17</v>
      </c>
      <c r="F2310" s="34">
        <v>213634.17</v>
      </c>
      <c r="G2310" s="34">
        <v>213634.17</v>
      </c>
      <c r="H2310" s="34">
        <v>213634.17</v>
      </c>
      <c r="I2310" s="34">
        <v>213634.17</v>
      </c>
      <c r="J2310" s="34">
        <v>213634.17</v>
      </c>
      <c r="K2310" s="34">
        <v>213634.17</v>
      </c>
      <c r="L2310" s="34">
        <v>213634.17</v>
      </c>
      <c r="M2310" s="34">
        <v>213634.17</v>
      </c>
      <c r="N2310" s="34">
        <v>213634.17</v>
      </c>
      <c r="O2310" s="34">
        <v>213634.16999999998</v>
      </c>
      <c r="P2310" s="34">
        <v>213634.16999999998</v>
      </c>
      <c r="Q2310" s="34">
        <v>213634.16999999998</v>
      </c>
      <c r="R2310" s="34">
        <v>213634.16999999998</v>
      </c>
      <c r="S2310" s="34">
        <v>213634.16999999998</v>
      </c>
    </row>
    <row r="2311" spans="2:19">
      <c r="B2311" s="5">
        <v>1994</v>
      </c>
      <c r="C2311" s="103">
        <v>143823.91</v>
      </c>
      <c r="D2311" s="34">
        <v>143823.91</v>
      </c>
      <c r="E2311" s="34">
        <v>143823.91</v>
      </c>
      <c r="F2311" s="34">
        <v>143823.91</v>
      </c>
      <c r="G2311" s="34">
        <v>143823.91</v>
      </c>
      <c r="H2311" s="34">
        <v>143823.91</v>
      </c>
      <c r="I2311" s="34">
        <v>143823.91</v>
      </c>
      <c r="J2311" s="34">
        <v>143823.91</v>
      </c>
      <c r="K2311" s="34">
        <v>143823.91</v>
      </c>
      <c r="L2311" s="34">
        <v>143823.91</v>
      </c>
      <c r="M2311" s="34">
        <v>143823.91</v>
      </c>
      <c r="N2311" s="34">
        <v>143823.91</v>
      </c>
      <c r="O2311" s="34">
        <v>143823.91</v>
      </c>
      <c r="P2311" s="34">
        <v>143823.91</v>
      </c>
      <c r="Q2311" s="34">
        <v>143823.91</v>
      </c>
      <c r="R2311" s="34">
        <v>143823.91</v>
      </c>
      <c r="S2311" s="34">
        <v>143823.91</v>
      </c>
    </row>
    <row r="2312" spans="2:19">
      <c r="B2312" s="5">
        <v>1993</v>
      </c>
      <c r="C2312" s="103">
        <v>63585.54</v>
      </c>
      <c r="D2312" s="34">
        <v>63585.54</v>
      </c>
      <c r="E2312" s="34">
        <v>63585.54</v>
      </c>
      <c r="F2312" s="34">
        <v>89151.54</v>
      </c>
      <c r="G2312" s="34">
        <v>89151.54</v>
      </c>
      <c r="H2312" s="34">
        <v>89151.54</v>
      </c>
      <c r="I2312" s="34">
        <v>89151.54</v>
      </c>
      <c r="J2312" s="34">
        <v>89151.54</v>
      </c>
      <c r="K2312" s="34">
        <v>89151.54</v>
      </c>
      <c r="L2312" s="34">
        <v>89151.54</v>
      </c>
      <c r="M2312" s="34">
        <v>89151.54</v>
      </c>
      <c r="N2312" s="34">
        <v>89151.54</v>
      </c>
      <c r="O2312" s="34">
        <v>89151.540000000008</v>
      </c>
      <c r="P2312" s="34">
        <v>89151.540000000008</v>
      </c>
      <c r="Q2312" s="34">
        <v>89151.540000000008</v>
      </c>
      <c r="R2312" s="34">
        <v>89151.540000000008</v>
      </c>
      <c r="S2312" s="34">
        <v>89151.540000000008</v>
      </c>
    </row>
    <row r="2313" spans="2:19">
      <c r="B2313" s="5">
        <v>1992</v>
      </c>
      <c r="C2313" s="103">
        <v>263717.34000000003</v>
      </c>
      <c r="D2313" s="34">
        <v>263717.34000000003</v>
      </c>
      <c r="E2313" s="34">
        <v>263717.34000000003</v>
      </c>
      <c r="F2313" s="34">
        <v>263717.34000000003</v>
      </c>
      <c r="G2313" s="34">
        <v>263717.34000000003</v>
      </c>
      <c r="H2313" s="34">
        <v>263717.34000000003</v>
      </c>
      <c r="I2313" s="34">
        <v>263717.34000000003</v>
      </c>
      <c r="J2313" s="34">
        <v>263717.34000000003</v>
      </c>
      <c r="K2313" s="34">
        <v>263717.34000000003</v>
      </c>
      <c r="L2313" s="34">
        <v>263717.34000000003</v>
      </c>
      <c r="M2313" s="34">
        <v>263717.34000000003</v>
      </c>
      <c r="N2313" s="34">
        <v>263717.34000000003</v>
      </c>
      <c r="O2313" s="34">
        <v>263717.34444444446</v>
      </c>
      <c r="P2313" s="34">
        <v>263717.34444444446</v>
      </c>
      <c r="Q2313" s="34">
        <v>263717.34444444446</v>
      </c>
      <c r="R2313" s="34">
        <v>263717.34444444446</v>
      </c>
      <c r="S2313" s="34">
        <v>261773.81000000003</v>
      </c>
    </row>
    <row r="2314" spans="2:19">
      <c r="B2314" s="5">
        <v>1991</v>
      </c>
      <c r="C2314" s="103">
        <v>16560.57</v>
      </c>
      <c r="D2314" s="34">
        <v>16560.57</v>
      </c>
      <c r="E2314" s="34">
        <v>16560.57</v>
      </c>
      <c r="F2314" s="34">
        <v>24633.57</v>
      </c>
      <c r="G2314" s="34">
        <v>24633.57</v>
      </c>
      <c r="H2314" s="34">
        <v>24633.57</v>
      </c>
      <c r="I2314" s="34">
        <v>24633.57</v>
      </c>
      <c r="J2314" s="34">
        <v>24633.57</v>
      </c>
      <c r="K2314" s="34">
        <v>24633.57</v>
      </c>
      <c r="L2314" s="34">
        <v>24633.57</v>
      </c>
      <c r="M2314" s="34">
        <v>24633.57</v>
      </c>
      <c r="N2314" s="34">
        <v>24633.57</v>
      </c>
      <c r="O2314" s="34">
        <v>24633.57</v>
      </c>
      <c r="P2314" s="34">
        <v>24633.57</v>
      </c>
      <c r="Q2314" s="34">
        <v>24633.57</v>
      </c>
      <c r="R2314" s="34">
        <v>24633.57</v>
      </c>
      <c r="S2314" s="34">
        <v>24633.57</v>
      </c>
    </row>
    <row r="2315" spans="2:19">
      <c r="B2315" s="5">
        <v>1990</v>
      </c>
      <c r="C2315" s="103">
        <v>50372.58</v>
      </c>
      <c r="D2315" s="34">
        <v>50372.58</v>
      </c>
      <c r="E2315" s="34">
        <v>50372.58</v>
      </c>
      <c r="F2315" s="34">
        <v>57107.58</v>
      </c>
      <c r="G2315" s="34">
        <v>57107.58</v>
      </c>
      <c r="H2315" s="34">
        <v>57107.58</v>
      </c>
      <c r="I2315" s="34">
        <v>57107.58</v>
      </c>
      <c r="J2315" s="34">
        <v>57107.58</v>
      </c>
      <c r="K2315" s="34">
        <v>57107.58</v>
      </c>
      <c r="L2315" s="34">
        <v>57107.58</v>
      </c>
      <c r="M2315" s="34">
        <v>57107.58</v>
      </c>
      <c r="N2315" s="34">
        <v>57107.58</v>
      </c>
      <c r="O2315" s="34">
        <v>57107.582000000002</v>
      </c>
      <c r="P2315" s="34">
        <v>57107.582000000002</v>
      </c>
      <c r="Q2315" s="34">
        <v>57107.582000000002</v>
      </c>
      <c r="R2315" s="34">
        <v>56726.51</v>
      </c>
      <c r="S2315" s="34">
        <v>51140.86</v>
      </c>
    </row>
    <row r="2316" spans="2:19">
      <c r="B2316" s="5">
        <v>1989</v>
      </c>
      <c r="C2316" s="34">
        <v>3487</v>
      </c>
      <c r="D2316" s="34">
        <v>3487</v>
      </c>
      <c r="E2316" s="34">
        <v>3487</v>
      </c>
      <c r="F2316" s="34">
        <v>3487</v>
      </c>
      <c r="G2316" s="34">
        <v>3487</v>
      </c>
      <c r="H2316" s="34">
        <v>3487</v>
      </c>
      <c r="I2316" s="34">
        <v>3487</v>
      </c>
      <c r="J2316" s="34">
        <v>3487</v>
      </c>
      <c r="K2316" s="34">
        <v>3487</v>
      </c>
      <c r="L2316" s="34">
        <v>3487</v>
      </c>
      <c r="M2316" s="34">
        <v>3487</v>
      </c>
      <c r="N2316" s="34">
        <v>3487</v>
      </c>
      <c r="O2316" s="34">
        <v>3487</v>
      </c>
      <c r="P2316" s="34">
        <v>3487</v>
      </c>
      <c r="Q2316" s="34">
        <v>3487</v>
      </c>
      <c r="R2316" s="34">
        <v>3487</v>
      </c>
      <c r="S2316" s="34">
        <v>3487</v>
      </c>
    </row>
    <row r="2317" spans="2:19">
      <c r="B2317" s="5">
        <v>1988</v>
      </c>
      <c r="C2317" s="103">
        <v>87829.19</v>
      </c>
      <c r="D2317" s="34">
        <v>87829.19</v>
      </c>
      <c r="E2317" s="34">
        <v>87829.19</v>
      </c>
      <c r="F2317" s="34">
        <v>94637.19</v>
      </c>
      <c r="G2317" s="34">
        <v>94637.19</v>
      </c>
      <c r="H2317" s="34">
        <v>94637.19</v>
      </c>
      <c r="I2317" s="34">
        <v>94637.19</v>
      </c>
      <c r="J2317" s="34">
        <v>94637.19</v>
      </c>
      <c r="K2317" s="34">
        <v>94637.19</v>
      </c>
      <c r="L2317" s="34">
        <v>94637.19</v>
      </c>
      <c r="M2317" s="34">
        <v>94637.19</v>
      </c>
      <c r="N2317" s="34">
        <v>94637.19</v>
      </c>
      <c r="O2317" s="34">
        <v>94637.19</v>
      </c>
      <c r="P2317" s="34">
        <v>94637.19</v>
      </c>
      <c r="Q2317" s="34">
        <v>94637.19</v>
      </c>
      <c r="R2317" s="34">
        <v>94637.19</v>
      </c>
      <c r="S2317" s="34">
        <v>94637.19</v>
      </c>
    </row>
    <row r="2318" spans="2:19">
      <c r="B2318" s="5">
        <v>1987</v>
      </c>
      <c r="C2318" s="34">
        <v>29452</v>
      </c>
      <c r="D2318" s="34">
        <v>29452</v>
      </c>
      <c r="E2318" s="34">
        <v>29452</v>
      </c>
      <c r="F2318" s="34">
        <v>29452</v>
      </c>
      <c r="G2318" s="34">
        <v>29452</v>
      </c>
      <c r="H2318" s="34">
        <v>29452</v>
      </c>
      <c r="I2318" s="34">
        <v>29452</v>
      </c>
      <c r="J2318" s="34">
        <v>29452</v>
      </c>
      <c r="K2318" s="34">
        <v>29452</v>
      </c>
      <c r="L2318" s="34">
        <v>29452</v>
      </c>
      <c r="M2318" s="34">
        <v>29452</v>
      </c>
      <c r="N2318" s="34">
        <v>29452</v>
      </c>
      <c r="O2318" s="34">
        <v>29452</v>
      </c>
      <c r="P2318" s="34">
        <v>29452</v>
      </c>
      <c r="Q2318" s="34">
        <v>29452</v>
      </c>
      <c r="R2318" s="34">
        <v>29452</v>
      </c>
      <c r="S2318" s="34">
        <v>29452</v>
      </c>
    </row>
    <row r="2319" spans="2:19">
      <c r="B2319" s="5">
        <v>1986</v>
      </c>
      <c r="C2319" s="103">
        <v>16151.71</v>
      </c>
      <c r="D2319" s="34">
        <v>16151.71</v>
      </c>
      <c r="E2319" s="34">
        <v>16151.71</v>
      </c>
      <c r="F2319" s="34">
        <v>28757.71</v>
      </c>
      <c r="G2319" s="34">
        <v>28757.71</v>
      </c>
      <c r="H2319" s="34">
        <v>28757.71</v>
      </c>
      <c r="I2319" s="34">
        <v>28757.71</v>
      </c>
      <c r="J2319" s="34">
        <v>28757.71</v>
      </c>
      <c r="K2319" s="34">
        <v>28757.71</v>
      </c>
      <c r="L2319" s="34">
        <v>28757.71</v>
      </c>
      <c r="M2319" s="34">
        <v>28757.71</v>
      </c>
      <c r="N2319" s="34">
        <v>28757.71</v>
      </c>
      <c r="O2319" s="34">
        <v>28757.71</v>
      </c>
      <c r="P2319" s="34">
        <v>28757.71</v>
      </c>
      <c r="Q2319" s="34">
        <v>28757.71</v>
      </c>
      <c r="R2319" s="34">
        <v>28757.71</v>
      </c>
      <c r="S2319" s="34">
        <v>28757.71</v>
      </c>
    </row>
    <row r="2320" spans="2:19">
      <c r="B2320" s="5">
        <v>1985</v>
      </c>
      <c r="C2320" s="103">
        <v>52936.85</v>
      </c>
      <c r="D2320" s="34">
        <v>52936.85</v>
      </c>
      <c r="E2320" s="34">
        <v>52936.85</v>
      </c>
      <c r="F2320" s="34">
        <v>52936.85</v>
      </c>
      <c r="G2320" s="34">
        <v>48936.85</v>
      </c>
      <c r="H2320" s="34">
        <v>48936.85</v>
      </c>
      <c r="I2320" s="34">
        <v>48936.85</v>
      </c>
      <c r="J2320" s="34">
        <v>48936.85</v>
      </c>
      <c r="K2320" s="34">
        <v>48936.85</v>
      </c>
      <c r="L2320" s="34">
        <v>48936.85</v>
      </c>
      <c r="M2320" s="34">
        <v>48936.85</v>
      </c>
      <c r="N2320" s="34">
        <v>48936.85</v>
      </c>
      <c r="O2320" s="34">
        <v>48936.850000000006</v>
      </c>
      <c r="P2320" s="34">
        <v>48936.850000000006</v>
      </c>
      <c r="Q2320" s="34">
        <v>48936.850000000006</v>
      </c>
      <c r="R2320" s="34">
        <v>48460.510000000009</v>
      </c>
      <c r="S2320" s="34">
        <v>42074.5</v>
      </c>
    </row>
    <row r="2321" spans="2:19">
      <c r="B2321" s="5">
        <v>1984</v>
      </c>
      <c r="C2321" s="103">
        <v>117701.2</v>
      </c>
      <c r="D2321" s="34">
        <v>117701.2</v>
      </c>
      <c r="E2321" s="34">
        <v>117701.2</v>
      </c>
      <c r="F2321" s="34">
        <v>117701.2</v>
      </c>
      <c r="G2321" s="34">
        <v>117701.2</v>
      </c>
      <c r="H2321" s="34">
        <v>117701.2</v>
      </c>
      <c r="I2321" s="34">
        <v>117701.2</v>
      </c>
      <c r="J2321" s="34">
        <v>117701.2</v>
      </c>
      <c r="K2321" s="34">
        <v>117701.2</v>
      </c>
      <c r="L2321" s="34">
        <v>117701.2</v>
      </c>
      <c r="M2321" s="34">
        <v>117701.2</v>
      </c>
      <c r="N2321" s="34">
        <v>117701.2</v>
      </c>
      <c r="O2321" s="34">
        <v>117701.19789473683</v>
      </c>
      <c r="P2321" s="34">
        <v>117701.19789473683</v>
      </c>
      <c r="Q2321" s="34">
        <v>117701.19789473683</v>
      </c>
      <c r="R2321" s="34">
        <v>117701.19789473683</v>
      </c>
      <c r="S2321" s="34">
        <v>107922.46999999999</v>
      </c>
    </row>
    <row r="2322" spans="2:19">
      <c r="B2322" s="5">
        <v>1983</v>
      </c>
      <c r="C2322" s="103">
        <v>87334.79</v>
      </c>
      <c r="D2322" s="34">
        <v>87334.79</v>
      </c>
      <c r="E2322" s="34">
        <v>87334.79</v>
      </c>
      <c r="F2322" s="34">
        <v>87334.79</v>
      </c>
      <c r="G2322" s="34">
        <v>87334.79</v>
      </c>
      <c r="H2322" s="34">
        <v>87334.79</v>
      </c>
      <c r="I2322" s="34">
        <v>87334.79</v>
      </c>
      <c r="J2322" s="34">
        <v>87334.79</v>
      </c>
      <c r="K2322" s="34">
        <v>87334.79</v>
      </c>
      <c r="L2322" s="34">
        <v>87334.79</v>
      </c>
      <c r="M2322" s="34">
        <v>87334.79</v>
      </c>
      <c r="N2322" s="34">
        <v>87334.79</v>
      </c>
      <c r="O2322" s="34">
        <v>87334.790000000008</v>
      </c>
      <c r="P2322" s="34">
        <v>87334.790000000008</v>
      </c>
      <c r="Q2322" s="34">
        <v>87334.790000000008</v>
      </c>
      <c r="R2322" s="34">
        <v>87334.790000000008</v>
      </c>
      <c r="S2322" s="34">
        <v>87334.790000000008</v>
      </c>
    </row>
    <row r="2323" spans="2:19">
      <c r="B2323" s="5">
        <v>1982</v>
      </c>
      <c r="C2323" s="103">
        <v>59447.4</v>
      </c>
      <c r="D2323" s="34">
        <v>59447.4</v>
      </c>
      <c r="E2323" s="34">
        <v>59447.4</v>
      </c>
      <c r="F2323" s="34">
        <v>59447.4</v>
      </c>
      <c r="G2323" s="34">
        <v>59447.399999999994</v>
      </c>
      <c r="H2323" s="34">
        <v>59447.4</v>
      </c>
      <c r="I2323" s="34">
        <v>59447.4</v>
      </c>
      <c r="J2323" s="34">
        <v>59447.4</v>
      </c>
      <c r="K2323" s="34">
        <v>59447.4</v>
      </c>
      <c r="L2323" s="34">
        <v>59447.4</v>
      </c>
      <c r="M2323" s="34">
        <v>59447.4</v>
      </c>
      <c r="N2323" s="34">
        <v>59447.4</v>
      </c>
      <c r="O2323" s="34">
        <v>59447.399999999994</v>
      </c>
      <c r="P2323" s="34">
        <v>59447.399999999994</v>
      </c>
      <c r="Q2323" s="34">
        <v>59447.399999999994</v>
      </c>
      <c r="R2323" s="34">
        <v>59447.399999999994</v>
      </c>
      <c r="S2323" s="34">
        <v>59447.399999999994</v>
      </c>
    </row>
    <row r="2324" spans="2:19">
      <c r="B2324" s="5">
        <v>1981</v>
      </c>
      <c r="C2324" s="103">
        <v>56670.57</v>
      </c>
      <c r="D2324" s="34">
        <f t="array" ref="D2324">[2]!'!2007!Z264S2'</f>
        <v>56670.569999999992</v>
      </c>
      <c r="E2324" s="34">
        <v>56670.57</v>
      </c>
      <c r="F2324" s="34">
        <v>56982.57</v>
      </c>
      <c r="G2324" s="34">
        <v>56982.57</v>
      </c>
      <c r="H2324" s="34">
        <v>56982.57</v>
      </c>
      <c r="I2324" s="34">
        <v>56982.57</v>
      </c>
      <c r="J2324" s="34">
        <v>56982.57</v>
      </c>
      <c r="K2324" s="34">
        <v>56982.57</v>
      </c>
      <c r="L2324" s="34">
        <v>56982.57</v>
      </c>
      <c r="M2324" s="34">
        <v>56982.57</v>
      </c>
      <c r="N2324" s="34">
        <v>56982.57</v>
      </c>
      <c r="O2324" s="34">
        <v>56982.569999999992</v>
      </c>
      <c r="P2324" s="34">
        <v>56982.569999999992</v>
      </c>
      <c r="Q2324" s="34">
        <v>56982.569999999992</v>
      </c>
      <c r="R2324" s="34">
        <v>56982.569999999992</v>
      </c>
      <c r="S2324" s="34">
        <v>56982.569999999992</v>
      </c>
    </row>
    <row r="2325" spans="2:19">
      <c r="B2325" s="5">
        <v>1980</v>
      </c>
      <c r="C2325" s="34">
        <v>2181</v>
      </c>
      <c r="D2325" s="34">
        <v>2181</v>
      </c>
      <c r="E2325" s="34">
        <v>2181</v>
      </c>
      <c r="F2325" s="34">
        <v>2181</v>
      </c>
      <c r="G2325" s="34">
        <v>2181</v>
      </c>
      <c r="H2325" s="34">
        <v>2181</v>
      </c>
      <c r="I2325" s="34">
        <v>2181</v>
      </c>
      <c r="J2325" s="34">
        <v>2181</v>
      </c>
      <c r="K2325" s="34">
        <v>2181</v>
      </c>
      <c r="L2325" s="34">
        <v>2181</v>
      </c>
      <c r="M2325" s="34">
        <v>2181</v>
      </c>
      <c r="N2325" s="34">
        <v>2181</v>
      </c>
      <c r="O2325" s="34">
        <v>2181</v>
      </c>
      <c r="P2325" s="34">
        <v>2181</v>
      </c>
      <c r="Q2325" s="34">
        <v>2181</v>
      </c>
      <c r="R2325" s="34">
        <v>2181</v>
      </c>
      <c r="S2325" s="34">
        <v>2181</v>
      </c>
    </row>
    <row r="2326" spans="2:19">
      <c r="B2326" s="5">
        <v>1979</v>
      </c>
      <c r="C2326" s="103">
        <v>44043.26</v>
      </c>
      <c r="D2326" s="34">
        <v>44043.26</v>
      </c>
      <c r="E2326" s="34">
        <v>44043.26</v>
      </c>
      <c r="F2326" s="34">
        <v>47371.26</v>
      </c>
      <c r="G2326" s="34">
        <v>47371.26</v>
      </c>
      <c r="H2326" s="34">
        <v>47371.26</v>
      </c>
      <c r="I2326" s="34">
        <v>47371.26</v>
      </c>
      <c r="J2326" s="34">
        <v>47371.26</v>
      </c>
      <c r="K2326" s="34">
        <v>47371.26</v>
      </c>
      <c r="L2326" s="34">
        <v>47371.26</v>
      </c>
      <c r="M2326" s="34">
        <v>47371.26</v>
      </c>
      <c r="N2326" s="34">
        <v>47371.26</v>
      </c>
      <c r="O2326" s="34">
        <v>47371.262857142858</v>
      </c>
      <c r="P2326" s="34">
        <v>47371.262857142858</v>
      </c>
      <c r="Q2326" s="34">
        <v>47371.262857142858</v>
      </c>
      <c r="R2326" s="34">
        <v>47371.262857142858</v>
      </c>
      <c r="S2326" s="34">
        <v>41165.64</v>
      </c>
    </row>
    <row r="2327" spans="2:19">
      <c r="B2327" s="5">
        <v>1978</v>
      </c>
      <c r="C2327" s="103">
        <v>59923.4</v>
      </c>
      <c r="D2327" s="34">
        <v>59923.4</v>
      </c>
      <c r="E2327" s="34">
        <v>59923.4</v>
      </c>
      <c r="F2327" s="34">
        <v>59923.4</v>
      </c>
      <c r="G2327" s="34">
        <v>59923.4</v>
      </c>
      <c r="H2327" s="34">
        <v>59923.4</v>
      </c>
      <c r="I2327" s="34">
        <v>59923.4</v>
      </c>
      <c r="J2327" s="34">
        <v>59923.4</v>
      </c>
      <c r="K2327" s="34">
        <v>59923.4</v>
      </c>
      <c r="L2327" s="34">
        <v>59923.4</v>
      </c>
      <c r="M2327" s="34">
        <v>59923.4</v>
      </c>
      <c r="N2327" s="34">
        <v>59923.4</v>
      </c>
      <c r="O2327" s="34">
        <v>59923.4</v>
      </c>
      <c r="P2327" s="34">
        <v>59923.4</v>
      </c>
      <c r="Q2327" s="34">
        <v>49923.4</v>
      </c>
      <c r="R2327" s="34">
        <v>49923.4</v>
      </c>
      <c r="S2327" s="34">
        <v>49923.4</v>
      </c>
    </row>
    <row r="2328" spans="2:19">
      <c r="B2328" s="5">
        <v>1977</v>
      </c>
      <c r="C2328" s="34">
        <v>301</v>
      </c>
      <c r="D2328" s="34">
        <v>301</v>
      </c>
      <c r="E2328" s="34">
        <v>301</v>
      </c>
      <c r="F2328" s="34">
        <v>301</v>
      </c>
      <c r="G2328" s="34">
        <v>301</v>
      </c>
      <c r="H2328" s="34">
        <v>301</v>
      </c>
      <c r="I2328" s="34">
        <v>301</v>
      </c>
      <c r="J2328" s="34">
        <v>301</v>
      </c>
      <c r="K2328" s="34">
        <v>301</v>
      </c>
      <c r="L2328" s="34">
        <v>301</v>
      </c>
      <c r="M2328" s="34">
        <v>301</v>
      </c>
      <c r="N2328" s="34">
        <v>301</v>
      </c>
      <c r="O2328" s="34">
        <v>301</v>
      </c>
      <c r="P2328" s="34">
        <v>301</v>
      </c>
      <c r="Q2328" s="34">
        <v>301</v>
      </c>
      <c r="R2328" s="34">
        <v>301</v>
      </c>
      <c r="S2328" s="34">
        <v>301</v>
      </c>
    </row>
    <row r="2329" spans="2:19">
      <c r="B2329" s="5">
        <v>1976</v>
      </c>
      <c r="C2329" s="34">
        <v>7629</v>
      </c>
      <c r="D2329" s="34">
        <v>7629</v>
      </c>
      <c r="E2329" s="34">
        <v>7629</v>
      </c>
      <c r="F2329" s="34">
        <v>7629</v>
      </c>
      <c r="G2329" s="34">
        <v>7629</v>
      </c>
      <c r="H2329" s="34">
        <v>7629</v>
      </c>
      <c r="I2329" s="34">
        <v>7629</v>
      </c>
      <c r="J2329" s="34">
        <v>7629</v>
      </c>
      <c r="K2329" s="34">
        <v>7629</v>
      </c>
      <c r="L2329" s="34">
        <v>7629</v>
      </c>
      <c r="M2329" s="34">
        <v>7629</v>
      </c>
      <c r="N2329" s="34">
        <v>7629</v>
      </c>
      <c r="O2329" s="34">
        <v>7629</v>
      </c>
      <c r="P2329" s="34">
        <v>7629</v>
      </c>
      <c r="Q2329" s="34">
        <v>7629</v>
      </c>
      <c r="R2329" s="34">
        <v>7629</v>
      </c>
      <c r="S2329" s="34">
        <v>7629</v>
      </c>
    </row>
    <row r="2330" spans="2:19">
      <c r="B2330" s="5">
        <v>1975</v>
      </c>
      <c r="C2330" s="103">
        <v>43942.98</v>
      </c>
      <c r="D2330" s="34">
        <v>43942.98</v>
      </c>
      <c r="E2330" s="34">
        <v>43942.98</v>
      </c>
      <c r="F2330" s="34">
        <v>43942.98</v>
      </c>
      <c r="G2330" s="34">
        <v>43942.98</v>
      </c>
      <c r="H2330" s="34">
        <v>43942.98</v>
      </c>
      <c r="I2330" s="34">
        <v>43942.98</v>
      </c>
      <c r="J2330" s="34">
        <v>43942.98</v>
      </c>
      <c r="K2330" s="34">
        <v>43942.98</v>
      </c>
      <c r="L2330" s="34">
        <v>43942.98</v>
      </c>
      <c r="M2330" s="34">
        <v>43942.98</v>
      </c>
      <c r="N2330" s="34">
        <v>43942.98</v>
      </c>
      <c r="O2330" s="34">
        <v>43942.979999999996</v>
      </c>
      <c r="P2330" s="34">
        <v>43942.979999999996</v>
      </c>
      <c r="Q2330" s="34">
        <v>43942.979999999996</v>
      </c>
      <c r="R2330" s="34">
        <v>43942.979999999996</v>
      </c>
      <c r="S2330" s="34">
        <v>43942.979999999996</v>
      </c>
    </row>
    <row r="2331" spans="2:19">
      <c r="B2331" s="5">
        <v>1974</v>
      </c>
      <c r="C2331" s="103">
        <v>34747.4</v>
      </c>
      <c r="D2331" s="34">
        <v>34747.4</v>
      </c>
      <c r="E2331" s="34">
        <v>34747.4</v>
      </c>
      <c r="F2331" s="34">
        <v>49221.4</v>
      </c>
      <c r="G2331" s="34">
        <v>49221.4</v>
      </c>
      <c r="H2331" s="34">
        <v>49221.4</v>
      </c>
      <c r="I2331" s="34">
        <v>49221.4</v>
      </c>
      <c r="J2331" s="34">
        <v>49221.4</v>
      </c>
      <c r="K2331" s="34">
        <v>49221.4</v>
      </c>
      <c r="L2331" s="34">
        <v>49221.4</v>
      </c>
      <c r="M2331" s="34">
        <v>49221.4</v>
      </c>
      <c r="N2331" s="34">
        <v>49221.4</v>
      </c>
      <c r="O2331" s="34">
        <v>49221.399999999994</v>
      </c>
      <c r="P2331" s="34">
        <v>49221.399999999994</v>
      </c>
      <c r="Q2331" s="34">
        <v>49221.399999999994</v>
      </c>
      <c r="R2331" s="34">
        <v>47611.399999999994</v>
      </c>
      <c r="S2331" s="34">
        <v>23288.22</v>
      </c>
    </row>
    <row r="2332" spans="2:19">
      <c r="B2332" s="5">
        <v>1973</v>
      </c>
      <c r="C2332" s="103">
        <v>16516.77</v>
      </c>
      <c r="D2332" s="34">
        <v>16516.77</v>
      </c>
      <c r="E2332" s="34">
        <v>16516.77</v>
      </c>
      <c r="F2332" s="34">
        <v>37820.769999999997</v>
      </c>
      <c r="G2332" s="34">
        <v>37820.769999999997</v>
      </c>
      <c r="H2332" s="34">
        <v>37820.769999999997</v>
      </c>
      <c r="I2332" s="34">
        <v>37820.769999999997</v>
      </c>
      <c r="J2332" s="34">
        <v>37820.769999999997</v>
      </c>
      <c r="K2332" s="34">
        <v>37820.769999999997</v>
      </c>
      <c r="L2332" s="34">
        <v>37820.769999999997</v>
      </c>
      <c r="M2332" s="34">
        <v>37820.769999999997</v>
      </c>
      <c r="N2332" s="34">
        <v>37820.769999999997</v>
      </c>
      <c r="O2332" s="34">
        <v>37820.770000000004</v>
      </c>
      <c r="P2332" s="34">
        <v>36026.770000000004</v>
      </c>
      <c r="Q2332" s="34">
        <v>36026.770000000004</v>
      </c>
      <c r="R2332" s="34">
        <v>36026.770000000004</v>
      </c>
      <c r="S2332" s="34">
        <v>36026.770000000004</v>
      </c>
    </row>
    <row r="2333" spans="2:19">
      <c r="B2333" s="5">
        <v>1972</v>
      </c>
      <c r="C2333" s="104"/>
      <c r="D2333" s="34"/>
      <c r="E2333" s="34"/>
      <c r="F2333" s="34"/>
      <c r="G2333" s="34"/>
      <c r="H2333" s="34"/>
      <c r="I2333" s="34"/>
      <c r="J2333" s="34"/>
      <c r="K2333" s="34"/>
      <c r="L2333" s="34"/>
      <c r="M2333" s="34"/>
      <c r="N2333" s="34"/>
      <c r="O2333" s="34"/>
      <c r="P2333" s="34"/>
      <c r="Q2333" s="34"/>
      <c r="R2333" s="34"/>
      <c r="S2333" s="34"/>
    </row>
    <row r="2334" spans="2:19">
      <c r="B2334" s="5">
        <v>1971</v>
      </c>
      <c r="C2334" s="103">
        <v>30917.31</v>
      </c>
      <c r="D2334" s="34">
        <v>30917.31</v>
      </c>
      <c r="E2334" s="34">
        <v>30917.31</v>
      </c>
      <c r="F2334" s="34">
        <v>30917.31</v>
      </c>
      <c r="G2334" s="34">
        <v>30917.31</v>
      </c>
      <c r="H2334" s="34">
        <v>30917.31</v>
      </c>
      <c r="I2334" s="34">
        <v>30917.31</v>
      </c>
      <c r="J2334" s="34">
        <v>30917.31</v>
      </c>
      <c r="K2334" s="34">
        <v>30917.31</v>
      </c>
      <c r="L2334" s="34">
        <v>30917.31</v>
      </c>
      <c r="M2334" s="34">
        <v>30917.31</v>
      </c>
      <c r="N2334" s="34">
        <v>25917.31</v>
      </c>
      <c r="O2334" s="34">
        <v>25917.31</v>
      </c>
      <c r="P2334" s="34">
        <v>25917.31</v>
      </c>
      <c r="Q2334" s="34">
        <v>25917.31</v>
      </c>
      <c r="R2334" s="34">
        <v>25917.31</v>
      </c>
      <c r="S2334" s="34">
        <v>25917.31</v>
      </c>
    </row>
    <row r="2335" spans="2:19">
      <c r="B2335" s="5">
        <v>1970</v>
      </c>
      <c r="C2335" s="103">
        <v>103870.98</v>
      </c>
      <c r="D2335" s="34">
        <v>103870.98</v>
      </c>
      <c r="E2335" s="34">
        <v>103870.98</v>
      </c>
      <c r="F2335" s="34">
        <v>104302.98</v>
      </c>
      <c r="G2335" s="34">
        <v>104302.98</v>
      </c>
      <c r="H2335" s="34">
        <v>104302.98</v>
      </c>
      <c r="I2335" s="34">
        <v>104302.98</v>
      </c>
      <c r="J2335" s="34">
        <v>104302.98</v>
      </c>
      <c r="K2335" s="34">
        <v>104302.98</v>
      </c>
      <c r="L2335" s="34">
        <v>104302.98</v>
      </c>
      <c r="M2335" s="34">
        <v>104302.98</v>
      </c>
      <c r="N2335" s="34">
        <v>104302.98</v>
      </c>
      <c r="O2335" s="34">
        <v>104302.98</v>
      </c>
      <c r="P2335" s="34">
        <v>89982.720000000001</v>
      </c>
      <c r="Q2335" s="34">
        <v>89982.720000000001</v>
      </c>
      <c r="R2335" s="34">
        <v>89982.720000000001</v>
      </c>
      <c r="S2335" s="34">
        <v>15357.12</v>
      </c>
    </row>
    <row r="2336" spans="2:19">
      <c r="B2336" s="5">
        <v>1969</v>
      </c>
      <c r="C2336" s="104"/>
      <c r="D2336" s="34"/>
      <c r="E2336" s="34"/>
      <c r="F2336" s="34"/>
      <c r="G2336" s="34"/>
      <c r="H2336" s="34"/>
      <c r="I2336" s="34"/>
      <c r="J2336" s="34"/>
      <c r="K2336" s="34"/>
      <c r="L2336" s="34"/>
      <c r="M2336" s="34"/>
      <c r="N2336" s="34"/>
      <c r="O2336" s="34"/>
      <c r="P2336" s="34"/>
      <c r="Q2336" s="34"/>
      <c r="R2336" s="34"/>
      <c r="S2336" s="34"/>
    </row>
    <row r="2337" spans="2:19">
      <c r="B2337" s="5">
        <v>1968</v>
      </c>
      <c r="C2337" s="103">
        <v>11362.44</v>
      </c>
      <c r="D2337" s="34">
        <v>11362.44</v>
      </c>
      <c r="E2337" s="34">
        <v>11362.44</v>
      </c>
      <c r="F2337" s="34">
        <v>11362.44</v>
      </c>
      <c r="G2337" s="34">
        <v>11362.44</v>
      </c>
      <c r="H2337" s="34">
        <v>11362.44</v>
      </c>
      <c r="I2337" s="34">
        <v>11362.44</v>
      </c>
      <c r="J2337" s="34">
        <v>11362.44</v>
      </c>
      <c r="K2337" s="34">
        <v>11362.44</v>
      </c>
      <c r="L2337" s="34">
        <v>11362.44</v>
      </c>
      <c r="M2337" s="34">
        <v>11362.44</v>
      </c>
      <c r="N2337" s="34">
        <v>11362.44</v>
      </c>
      <c r="O2337" s="34">
        <v>11362.44</v>
      </c>
      <c r="P2337" s="34">
        <v>11362.44</v>
      </c>
      <c r="Q2337" s="34">
        <v>8362.44</v>
      </c>
      <c r="R2337" s="34">
        <v>8362.44</v>
      </c>
      <c r="S2337" s="34">
        <v>8362.44</v>
      </c>
    </row>
    <row r="2338" spans="2:19">
      <c r="B2338" s="5">
        <v>1967</v>
      </c>
      <c r="C2338" s="34">
        <v>12566</v>
      </c>
      <c r="D2338" s="34">
        <v>12566</v>
      </c>
      <c r="E2338" s="34">
        <v>12566</v>
      </c>
      <c r="F2338" s="34">
        <v>12566</v>
      </c>
      <c r="G2338" s="34">
        <v>12566</v>
      </c>
      <c r="H2338" s="34">
        <v>12566</v>
      </c>
      <c r="I2338" s="34">
        <v>12566</v>
      </c>
      <c r="J2338" s="34">
        <v>12566</v>
      </c>
      <c r="K2338" s="34">
        <v>12566</v>
      </c>
      <c r="L2338" s="34">
        <v>12566</v>
      </c>
      <c r="M2338" s="34">
        <v>12566</v>
      </c>
      <c r="N2338" s="34">
        <v>12566</v>
      </c>
      <c r="O2338" s="34">
        <v>12566</v>
      </c>
      <c r="P2338" s="34">
        <v>12566</v>
      </c>
      <c r="Q2338" s="34">
        <v>12566</v>
      </c>
      <c r="R2338" s="34">
        <v>12566</v>
      </c>
      <c r="S2338" s="34">
        <v>12566</v>
      </c>
    </row>
    <row r="2339" spans="2:19">
      <c r="B2339" s="5">
        <v>1966</v>
      </c>
      <c r="C2339" s="103">
        <v>23349.17</v>
      </c>
      <c r="D2339" s="34">
        <v>23349.17</v>
      </c>
      <c r="E2339" s="34">
        <v>23349.17</v>
      </c>
      <c r="F2339" s="34">
        <v>23349.17</v>
      </c>
      <c r="G2339" s="34">
        <v>23349.17</v>
      </c>
      <c r="H2339" s="34">
        <v>8349.17</v>
      </c>
      <c r="I2339" s="34">
        <v>8349.17</v>
      </c>
      <c r="J2339" s="34">
        <v>8349.17</v>
      </c>
      <c r="K2339" s="34">
        <v>8349.17</v>
      </c>
      <c r="L2339" s="34">
        <v>8349.17</v>
      </c>
      <c r="M2339" s="34">
        <v>8349.17</v>
      </c>
      <c r="N2339" s="34">
        <v>8349.17</v>
      </c>
      <c r="O2339" s="34">
        <v>8349.17</v>
      </c>
      <c r="P2339" s="34">
        <v>8349.17</v>
      </c>
      <c r="Q2339" s="34">
        <v>8349.17</v>
      </c>
      <c r="R2339" s="34">
        <v>8349.17</v>
      </c>
      <c r="S2339" s="34">
        <v>8349.17</v>
      </c>
    </row>
    <row r="2340" spans="2:19">
      <c r="B2340" s="5">
        <v>1965</v>
      </c>
      <c r="C2340" s="104">
        <v>29519.449999999997</v>
      </c>
      <c r="D2340" s="34">
        <v>29519.449999999997</v>
      </c>
      <c r="E2340" s="34">
        <v>29519.449999999997</v>
      </c>
      <c r="F2340" s="34">
        <v>29519.449999999997</v>
      </c>
      <c r="G2340" s="34">
        <v>29519.449999999997</v>
      </c>
      <c r="H2340" s="34">
        <v>29519.449999999997</v>
      </c>
      <c r="I2340" s="34">
        <v>29519.449999999997</v>
      </c>
      <c r="J2340" s="34">
        <v>29519.449999999997</v>
      </c>
      <c r="K2340" s="34">
        <v>29519.449999999997</v>
      </c>
      <c r="L2340" s="34">
        <v>29519.449999999997</v>
      </c>
      <c r="M2340" s="34">
        <v>29519.449999999997</v>
      </c>
      <c r="N2340" s="34">
        <v>29519.449999999997</v>
      </c>
      <c r="O2340" s="34">
        <v>29519.449999999997</v>
      </c>
      <c r="P2340" s="34">
        <v>29519.449999999997</v>
      </c>
      <c r="Q2340" s="34">
        <v>29519.449999999997</v>
      </c>
      <c r="R2340" s="34">
        <v>29519.449999999997</v>
      </c>
      <c r="S2340" s="34">
        <v>5903.8899999999994</v>
      </c>
    </row>
    <row r="2341" spans="2:19">
      <c r="B2341" s="5">
        <v>1964</v>
      </c>
      <c r="C2341" s="103">
        <v>48490.41</v>
      </c>
      <c r="D2341" s="34">
        <v>48490.41</v>
      </c>
      <c r="E2341" s="34">
        <v>48490.41</v>
      </c>
      <c r="F2341" s="34">
        <v>55840.41</v>
      </c>
      <c r="G2341" s="34">
        <v>55840.41</v>
      </c>
      <c r="H2341" s="34">
        <v>55840.41</v>
      </c>
      <c r="I2341" s="34">
        <v>55840.41</v>
      </c>
      <c r="J2341" s="34">
        <v>55840.41</v>
      </c>
      <c r="K2341" s="34">
        <v>55840.41</v>
      </c>
      <c r="L2341" s="34">
        <v>55840.41</v>
      </c>
      <c r="M2341" s="34">
        <v>55840.41</v>
      </c>
      <c r="N2341" s="34">
        <v>55840.41</v>
      </c>
      <c r="O2341" s="34">
        <v>55840.41</v>
      </c>
      <c r="P2341" s="34">
        <v>55840.41</v>
      </c>
      <c r="Q2341" s="34">
        <v>55840.41</v>
      </c>
      <c r="R2341" s="34">
        <v>54391.41</v>
      </c>
      <c r="S2341" s="34">
        <v>54391.41</v>
      </c>
    </row>
    <row r="2342" spans="2:19">
      <c r="B2342" s="5">
        <v>1963</v>
      </c>
      <c r="C2342" s="104"/>
      <c r="D2342" s="34"/>
      <c r="E2342" s="34"/>
      <c r="F2342" s="34"/>
      <c r="G2342" s="34"/>
      <c r="H2342" s="34"/>
      <c r="I2342" s="34"/>
      <c r="J2342" s="34"/>
      <c r="K2342" s="34"/>
      <c r="L2342" s="34"/>
      <c r="M2342" s="34"/>
      <c r="N2342" s="34"/>
      <c r="O2342" s="34"/>
      <c r="P2342" s="34"/>
      <c r="Q2342" s="34"/>
      <c r="R2342" s="34"/>
      <c r="S2342" s="34"/>
    </row>
    <row r="2343" spans="2:19">
      <c r="B2343" s="5">
        <v>1962</v>
      </c>
      <c r="C2343" s="103">
        <v>29256.12</v>
      </c>
      <c r="D2343" s="34">
        <v>29256.12</v>
      </c>
      <c r="E2343" s="34">
        <v>29256.12</v>
      </c>
      <c r="F2343" s="34">
        <v>29256.12</v>
      </c>
      <c r="G2343" s="34">
        <v>0</v>
      </c>
      <c r="H2343" s="34"/>
      <c r="I2343" s="34"/>
      <c r="J2343" s="34"/>
      <c r="K2343" s="34"/>
      <c r="L2343" s="34"/>
      <c r="M2343" s="34"/>
      <c r="N2343" s="34"/>
      <c r="O2343" s="34"/>
      <c r="P2343" s="34"/>
      <c r="Q2343" s="34"/>
      <c r="R2343" s="34"/>
      <c r="S2343" s="34"/>
    </row>
    <row r="2344" spans="2:19">
      <c r="B2344" s="5">
        <v>1961</v>
      </c>
      <c r="C2344" s="34">
        <v>2317</v>
      </c>
      <c r="D2344" s="34">
        <v>2317</v>
      </c>
      <c r="E2344" s="34">
        <v>2317</v>
      </c>
      <c r="F2344" s="34">
        <v>2317</v>
      </c>
      <c r="G2344" s="34">
        <v>2317</v>
      </c>
      <c r="H2344" s="34">
        <v>2317</v>
      </c>
      <c r="I2344" s="34">
        <v>2317</v>
      </c>
      <c r="J2344" s="34">
        <v>2317</v>
      </c>
      <c r="K2344" s="34">
        <v>2317</v>
      </c>
      <c r="L2344" s="34">
        <v>2317</v>
      </c>
      <c r="M2344" s="34">
        <v>2317</v>
      </c>
      <c r="N2344" s="34">
        <v>2317</v>
      </c>
      <c r="O2344" s="34">
        <v>2317</v>
      </c>
      <c r="P2344" s="34">
        <v>2317</v>
      </c>
      <c r="Q2344" s="34">
        <v>2317</v>
      </c>
      <c r="R2344" s="34">
        <v>2317</v>
      </c>
      <c r="S2344" s="34">
        <v>2317</v>
      </c>
    </row>
    <row r="2345" spans="2:19">
      <c r="B2345" s="5">
        <v>1960</v>
      </c>
      <c r="C2345" s="104"/>
      <c r="D2345" s="34"/>
      <c r="E2345" s="34"/>
      <c r="F2345" s="34"/>
      <c r="G2345" s="34"/>
      <c r="H2345" s="34"/>
      <c r="I2345" s="34"/>
      <c r="J2345" s="34"/>
      <c r="K2345" s="34"/>
      <c r="L2345" s="34"/>
      <c r="M2345" s="34"/>
      <c r="N2345" s="34"/>
      <c r="O2345" s="34"/>
      <c r="P2345" s="34"/>
      <c r="Q2345" s="34"/>
      <c r="R2345" s="34"/>
      <c r="S2345" s="34"/>
    </row>
    <row r="2346" spans="2:19">
      <c r="B2346" s="5">
        <v>1959</v>
      </c>
      <c r="C2346" s="103">
        <v>6304.23</v>
      </c>
      <c r="D2346" s="34">
        <v>6304.23</v>
      </c>
      <c r="E2346" s="34">
        <v>6304.23</v>
      </c>
      <c r="F2346" s="34">
        <v>6304.23</v>
      </c>
      <c r="G2346" s="34">
        <v>6304.23</v>
      </c>
      <c r="H2346" s="34">
        <v>6304.23</v>
      </c>
      <c r="I2346" s="34">
        <v>6304.23</v>
      </c>
      <c r="J2346" s="34">
        <v>6304.23</v>
      </c>
      <c r="K2346" s="34">
        <v>6304.23</v>
      </c>
      <c r="L2346" s="34">
        <v>6304.23</v>
      </c>
      <c r="M2346" s="34">
        <v>6304.23</v>
      </c>
      <c r="N2346" s="34">
        <v>6304.23</v>
      </c>
      <c r="O2346" s="34">
        <v>6304.23</v>
      </c>
      <c r="P2346" s="34">
        <v>6304.23</v>
      </c>
      <c r="Q2346" s="34">
        <v>6304.23</v>
      </c>
      <c r="R2346" s="34">
        <v>6304.23</v>
      </c>
      <c r="S2346" s="34">
        <v>6304.23</v>
      </c>
    </row>
    <row r="2347" spans="2:19">
      <c r="B2347" s="5">
        <v>1958</v>
      </c>
      <c r="C2347" s="104"/>
      <c r="D2347" s="34"/>
      <c r="E2347" s="34"/>
      <c r="F2347" s="34"/>
      <c r="G2347" s="34"/>
      <c r="H2347" s="34"/>
      <c r="I2347" s="34"/>
      <c r="J2347" s="34"/>
      <c r="K2347" s="34"/>
      <c r="L2347" s="34"/>
      <c r="M2347" s="34"/>
      <c r="N2347" s="34"/>
      <c r="O2347" s="34"/>
      <c r="P2347" s="34"/>
      <c r="Q2347" s="34"/>
      <c r="R2347" s="34"/>
      <c r="S2347" s="34"/>
    </row>
    <row r="2348" spans="2:19">
      <c r="B2348" s="5">
        <v>1957</v>
      </c>
      <c r="C2348" s="104"/>
      <c r="D2348" s="34"/>
      <c r="E2348" s="34"/>
      <c r="F2348" s="34"/>
      <c r="G2348" s="34"/>
      <c r="H2348" s="34"/>
      <c r="I2348" s="34"/>
      <c r="J2348" s="34"/>
      <c r="K2348" s="34"/>
      <c r="L2348" s="34"/>
      <c r="M2348" s="34"/>
      <c r="N2348" s="34"/>
      <c r="O2348" s="34"/>
      <c r="P2348" s="34"/>
      <c r="Q2348" s="34"/>
      <c r="R2348" s="34"/>
      <c r="S2348" s="34"/>
    </row>
    <row r="2349" spans="2:19">
      <c r="B2349" s="5">
        <v>1956</v>
      </c>
      <c r="C2349" s="104"/>
      <c r="D2349" s="34"/>
      <c r="E2349" s="34"/>
      <c r="F2349" s="34"/>
      <c r="G2349" s="34"/>
      <c r="H2349" s="34"/>
      <c r="I2349" s="34"/>
      <c r="J2349" s="34"/>
      <c r="K2349" s="34"/>
      <c r="L2349" s="34"/>
      <c r="M2349" s="34"/>
      <c r="N2349" s="34"/>
      <c r="O2349" s="34"/>
      <c r="P2349" s="34"/>
      <c r="Q2349" s="34"/>
      <c r="R2349" s="34"/>
      <c r="S2349" s="34"/>
    </row>
    <row r="2350" spans="2:19">
      <c r="B2350" s="5">
        <v>1955</v>
      </c>
      <c r="C2350" s="104"/>
      <c r="D2350" s="34"/>
      <c r="E2350" s="34"/>
      <c r="F2350" s="34"/>
      <c r="G2350" s="34"/>
      <c r="H2350" s="34"/>
      <c r="I2350" s="34"/>
      <c r="J2350" s="34"/>
      <c r="K2350" s="34"/>
      <c r="L2350" s="34"/>
      <c r="M2350" s="34"/>
      <c r="N2350" s="34"/>
      <c r="O2350" s="34"/>
      <c r="P2350" s="34"/>
      <c r="Q2350" s="34"/>
      <c r="R2350" s="34"/>
      <c r="S2350" s="34"/>
    </row>
    <row r="2351" spans="2:19">
      <c r="B2351" s="5">
        <v>1954</v>
      </c>
      <c r="C2351" s="104"/>
      <c r="D2351" s="34"/>
      <c r="E2351" s="34"/>
      <c r="F2351" s="34"/>
      <c r="G2351" s="34"/>
      <c r="H2351" s="34"/>
      <c r="I2351" s="34"/>
      <c r="J2351" s="34"/>
      <c r="K2351" s="34"/>
      <c r="L2351" s="34"/>
      <c r="M2351" s="34"/>
      <c r="N2351" s="34"/>
      <c r="O2351" s="34"/>
      <c r="P2351" s="34"/>
      <c r="Q2351" s="34"/>
      <c r="R2351" s="34"/>
      <c r="S2351" s="34"/>
    </row>
    <row r="2352" spans="2:19">
      <c r="B2352" s="5">
        <v>1953</v>
      </c>
      <c r="C2352" s="104"/>
      <c r="D2352" s="34"/>
      <c r="E2352" s="34"/>
      <c r="F2352" s="34"/>
      <c r="G2352" s="34"/>
      <c r="H2352" s="34"/>
      <c r="I2352" s="34"/>
      <c r="J2352" s="34"/>
      <c r="K2352" s="34"/>
      <c r="L2352" s="34"/>
      <c r="M2352" s="34"/>
      <c r="N2352" s="34"/>
      <c r="O2352" s="34"/>
      <c r="P2352" s="34"/>
      <c r="Q2352" s="34"/>
      <c r="R2352" s="34"/>
      <c r="S2352" s="34"/>
    </row>
    <row r="2353" spans="2:19">
      <c r="B2353" s="5">
        <v>1952</v>
      </c>
      <c r="C2353" s="104"/>
      <c r="D2353" s="34"/>
      <c r="E2353" s="34"/>
      <c r="F2353" s="34"/>
      <c r="G2353" s="34"/>
      <c r="H2353" s="34"/>
      <c r="I2353" s="34"/>
      <c r="J2353" s="34"/>
      <c r="K2353" s="34"/>
      <c r="L2353" s="34"/>
      <c r="M2353" s="34"/>
      <c r="N2353" s="34"/>
      <c r="O2353" s="34"/>
      <c r="P2353" s="34"/>
      <c r="Q2353" s="34"/>
      <c r="R2353" s="34"/>
      <c r="S2353" s="34"/>
    </row>
    <row r="2354" spans="2:19">
      <c r="B2354" s="5">
        <v>1951</v>
      </c>
      <c r="C2354" s="104"/>
      <c r="D2354" s="34"/>
      <c r="E2354" s="34"/>
      <c r="F2354" s="34"/>
      <c r="G2354" s="34"/>
      <c r="H2354" s="34"/>
      <c r="I2354" s="34"/>
      <c r="J2354" s="34"/>
      <c r="K2354" s="34"/>
      <c r="L2354" s="34"/>
      <c r="M2354" s="34"/>
      <c r="N2354" s="34"/>
      <c r="O2354" s="34"/>
      <c r="P2354" s="34"/>
      <c r="Q2354" s="34"/>
      <c r="R2354" s="34"/>
      <c r="S2354" s="34"/>
    </row>
    <row r="2355" spans="2:19">
      <c r="B2355" s="5">
        <v>1950</v>
      </c>
      <c r="C2355" s="104"/>
      <c r="D2355" s="34"/>
      <c r="E2355" s="34"/>
      <c r="F2355" s="34"/>
      <c r="G2355" s="34"/>
      <c r="H2355" s="34"/>
      <c r="I2355" s="34"/>
      <c r="J2355" s="34"/>
      <c r="K2355" s="34"/>
      <c r="L2355" s="34"/>
      <c r="M2355" s="34"/>
      <c r="N2355" s="34"/>
      <c r="O2355" s="34"/>
      <c r="P2355" s="34"/>
      <c r="Q2355" s="34"/>
      <c r="R2355" s="34"/>
      <c r="S2355" s="34"/>
    </row>
    <row r="2356" spans="2:19">
      <c r="B2356" s="5">
        <v>1949</v>
      </c>
      <c r="C2356" s="104"/>
      <c r="D2356" s="34"/>
      <c r="E2356" s="34"/>
      <c r="F2356" s="34"/>
      <c r="G2356" s="34"/>
      <c r="H2356" s="34"/>
      <c r="I2356" s="34"/>
      <c r="J2356" s="34"/>
      <c r="K2356" s="34"/>
      <c r="L2356" s="34"/>
      <c r="M2356" s="34"/>
      <c r="N2356" s="34"/>
      <c r="O2356" s="34"/>
      <c r="P2356" s="34"/>
      <c r="Q2356" s="34"/>
      <c r="R2356" s="34"/>
      <c r="S2356" s="34"/>
    </row>
    <row r="2357" spans="2:19">
      <c r="B2357" s="5">
        <v>1948</v>
      </c>
      <c r="C2357" s="103">
        <v>11848.17</v>
      </c>
      <c r="D2357" s="34">
        <v>11848.17</v>
      </c>
      <c r="E2357" s="34">
        <v>11848.17</v>
      </c>
      <c r="F2357" s="34">
        <v>11848.17</v>
      </c>
      <c r="G2357" s="34">
        <v>11848.17</v>
      </c>
      <c r="H2357" s="34">
        <v>11848.17</v>
      </c>
      <c r="I2357" s="34">
        <v>11848.17</v>
      </c>
      <c r="J2357" s="34">
        <v>11848.17</v>
      </c>
      <c r="K2357" s="34">
        <v>11848.17</v>
      </c>
      <c r="L2357" s="34">
        <v>9348.17</v>
      </c>
      <c r="M2357" s="34">
        <v>9348.17</v>
      </c>
      <c r="N2357" s="34">
        <v>9348.17</v>
      </c>
      <c r="O2357" s="34">
        <v>9348.17</v>
      </c>
      <c r="P2357" s="34">
        <v>9348.17</v>
      </c>
      <c r="Q2357" s="34">
        <v>9348.17</v>
      </c>
      <c r="R2357" s="34">
        <v>9348.17</v>
      </c>
      <c r="S2357" s="34">
        <v>9348.17</v>
      </c>
    </row>
    <row r="2358" spans="2:19">
      <c r="B2358" s="5">
        <v>1947</v>
      </c>
      <c r="C2358" s="104"/>
      <c r="D2358" s="34"/>
      <c r="E2358" s="34"/>
      <c r="F2358" s="34"/>
      <c r="G2358" s="34"/>
      <c r="H2358" s="34"/>
      <c r="I2358" s="34"/>
      <c r="J2358" s="34"/>
      <c r="K2358" s="34"/>
      <c r="L2358" s="34"/>
      <c r="M2358" s="34"/>
      <c r="N2358" s="34"/>
      <c r="O2358" s="34"/>
      <c r="P2358" s="34"/>
      <c r="Q2358" s="34"/>
      <c r="R2358" s="34"/>
      <c r="S2358" s="34"/>
    </row>
    <row r="2359" spans="2:19">
      <c r="B2359" s="5">
        <v>1946</v>
      </c>
      <c r="C2359" s="104"/>
      <c r="D2359" s="34"/>
      <c r="E2359" s="34"/>
      <c r="F2359" s="34"/>
      <c r="G2359" s="34"/>
      <c r="H2359" s="34"/>
      <c r="I2359" s="34"/>
      <c r="J2359" s="34"/>
      <c r="K2359" s="34"/>
      <c r="L2359" s="34"/>
      <c r="M2359" s="34"/>
      <c r="N2359" s="34"/>
      <c r="O2359" s="34"/>
      <c r="P2359" s="34"/>
      <c r="Q2359" s="34"/>
      <c r="R2359" s="34"/>
      <c r="S2359" s="34"/>
    </row>
    <row r="2360" spans="2:19">
      <c r="B2360" s="5">
        <v>1945</v>
      </c>
      <c r="C2360" s="104"/>
      <c r="D2360" s="34"/>
      <c r="E2360" s="34"/>
      <c r="F2360" s="34"/>
      <c r="G2360" s="34"/>
      <c r="H2360" s="34"/>
      <c r="I2360" s="34"/>
      <c r="J2360" s="34"/>
      <c r="K2360" s="34"/>
      <c r="L2360" s="34"/>
      <c r="M2360" s="34"/>
      <c r="N2360" s="34"/>
      <c r="O2360" s="34"/>
      <c r="P2360" s="34"/>
      <c r="Q2360" s="34"/>
      <c r="R2360" s="34"/>
      <c r="S2360" s="34"/>
    </row>
    <row r="2361" spans="2:19">
      <c r="B2361" s="5">
        <v>1944</v>
      </c>
      <c r="C2361" s="104"/>
      <c r="D2361" s="34"/>
      <c r="E2361" s="34"/>
      <c r="F2361" s="34"/>
      <c r="G2361" s="34"/>
      <c r="H2361" s="34"/>
      <c r="I2361" s="34"/>
      <c r="J2361" s="34"/>
      <c r="K2361" s="34"/>
      <c r="L2361" s="34"/>
      <c r="M2361" s="34"/>
      <c r="N2361" s="34"/>
      <c r="O2361" s="34"/>
      <c r="P2361" s="34"/>
      <c r="Q2361" s="34"/>
      <c r="R2361" s="34"/>
      <c r="S2361" s="34"/>
    </row>
    <row r="2362" spans="2:19">
      <c r="B2362" s="5">
        <v>1943</v>
      </c>
      <c r="C2362" s="104"/>
      <c r="D2362" s="34"/>
      <c r="E2362" s="34"/>
      <c r="F2362" s="34"/>
      <c r="G2362" s="34"/>
      <c r="H2362" s="34"/>
      <c r="I2362" s="34"/>
      <c r="J2362" s="34"/>
      <c r="K2362" s="34"/>
      <c r="L2362" s="34"/>
      <c r="M2362" s="34"/>
      <c r="N2362" s="34"/>
      <c r="O2362" s="34"/>
      <c r="P2362" s="34"/>
      <c r="Q2362" s="34"/>
      <c r="R2362" s="34"/>
      <c r="S2362" s="34"/>
    </row>
    <row r="2363" spans="2:19">
      <c r="B2363" s="5">
        <v>1942</v>
      </c>
      <c r="C2363" s="104"/>
      <c r="D2363" s="34"/>
      <c r="E2363" s="34"/>
      <c r="F2363" s="34"/>
      <c r="G2363" s="34"/>
      <c r="H2363" s="34"/>
      <c r="I2363" s="34"/>
      <c r="J2363" s="34"/>
      <c r="K2363" s="34"/>
      <c r="L2363" s="34"/>
      <c r="M2363" s="34"/>
      <c r="N2363" s="34"/>
      <c r="O2363" s="34"/>
      <c r="P2363" s="34"/>
      <c r="Q2363" s="34"/>
      <c r="R2363" s="34"/>
      <c r="S2363" s="34"/>
    </row>
    <row r="2364" spans="2:19">
      <c r="B2364" s="5">
        <v>1941</v>
      </c>
      <c r="C2364" s="104"/>
      <c r="D2364" s="34"/>
      <c r="E2364" s="34"/>
      <c r="F2364" s="34"/>
      <c r="G2364" s="34"/>
      <c r="H2364" s="34"/>
      <c r="I2364" s="34"/>
      <c r="J2364" s="34"/>
      <c r="K2364" s="34"/>
      <c r="L2364" s="34"/>
      <c r="M2364" s="34"/>
      <c r="N2364" s="34"/>
      <c r="O2364" s="34"/>
      <c r="P2364" s="34"/>
      <c r="Q2364" s="34"/>
      <c r="R2364" s="34"/>
      <c r="S2364" s="34"/>
    </row>
    <row r="2365" spans="2:19">
      <c r="B2365" s="5">
        <v>1940</v>
      </c>
      <c r="C2365" s="104"/>
      <c r="D2365" s="34"/>
      <c r="E2365" s="34"/>
      <c r="F2365" s="34"/>
      <c r="G2365" s="34"/>
      <c r="H2365" s="34"/>
      <c r="I2365" s="34"/>
      <c r="J2365" s="34"/>
      <c r="K2365" s="34"/>
      <c r="L2365" s="34"/>
      <c r="M2365" s="34"/>
      <c r="N2365" s="34"/>
      <c r="O2365" s="34"/>
      <c r="P2365" s="34"/>
      <c r="Q2365" s="34"/>
      <c r="R2365" s="34"/>
      <c r="S2365" s="34"/>
    </row>
    <row r="2366" spans="2:19">
      <c r="B2366" s="5">
        <v>1939</v>
      </c>
      <c r="C2366" s="104"/>
      <c r="D2366" s="34"/>
      <c r="E2366" s="34"/>
      <c r="F2366" s="34"/>
      <c r="G2366" s="34"/>
      <c r="H2366" s="34"/>
      <c r="I2366" s="34"/>
      <c r="J2366" s="34"/>
      <c r="K2366" s="34"/>
      <c r="L2366" s="34"/>
      <c r="M2366" s="34"/>
      <c r="N2366" s="34"/>
      <c r="O2366" s="34"/>
      <c r="P2366" s="34"/>
      <c r="Q2366" s="34"/>
      <c r="R2366" s="34"/>
      <c r="S2366" s="34"/>
    </row>
    <row r="2367" spans="2:19">
      <c r="B2367" s="5">
        <v>1938</v>
      </c>
      <c r="C2367" s="104"/>
      <c r="D2367" s="34"/>
      <c r="E2367" s="34"/>
      <c r="F2367" s="34"/>
      <c r="G2367" s="34"/>
      <c r="H2367" s="34"/>
      <c r="I2367" s="34"/>
      <c r="J2367" s="34"/>
      <c r="K2367" s="34"/>
      <c r="L2367" s="34"/>
      <c r="M2367" s="34"/>
      <c r="N2367" s="34"/>
      <c r="O2367" s="34"/>
      <c r="P2367" s="34"/>
      <c r="Q2367" s="34"/>
      <c r="R2367" s="34"/>
      <c r="S2367" s="34"/>
    </row>
    <row r="2368" spans="2:19">
      <c r="B2368" s="5">
        <v>1937</v>
      </c>
      <c r="C2368" s="104"/>
      <c r="D2368" s="34"/>
      <c r="E2368" s="34"/>
      <c r="F2368" s="34"/>
      <c r="G2368" s="34"/>
      <c r="H2368" s="34"/>
      <c r="I2368" s="34"/>
      <c r="J2368" s="34"/>
      <c r="K2368" s="34"/>
      <c r="L2368" s="34"/>
      <c r="M2368" s="34"/>
      <c r="N2368" s="34"/>
      <c r="O2368" s="34"/>
      <c r="P2368" s="34"/>
      <c r="Q2368" s="34"/>
      <c r="R2368" s="34"/>
      <c r="S2368" s="34"/>
    </row>
    <row r="2369" spans="1:19">
      <c r="B2369" s="5">
        <v>1936</v>
      </c>
      <c r="C2369" s="104"/>
      <c r="D2369" s="34"/>
      <c r="E2369" s="34"/>
      <c r="F2369" s="34"/>
      <c r="G2369" s="34"/>
      <c r="H2369" s="34"/>
      <c r="I2369" s="34"/>
      <c r="J2369" s="34"/>
      <c r="K2369" s="34"/>
      <c r="L2369" s="34"/>
      <c r="M2369" s="34"/>
      <c r="N2369" s="34"/>
      <c r="O2369" s="34"/>
      <c r="P2369" s="34"/>
      <c r="Q2369" s="34"/>
      <c r="R2369" s="34"/>
      <c r="S2369" s="34"/>
    </row>
    <row r="2370" spans="1:19">
      <c r="B2370" s="5">
        <v>1935</v>
      </c>
      <c r="C2370" s="104"/>
      <c r="D2370" s="34"/>
      <c r="E2370" s="34"/>
      <c r="F2370" s="34"/>
      <c r="G2370" s="34"/>
      <c r="H2370" s="34"/>
      <c r="I2370" s="34"/>
      <c r="J2370" s="34"/>
      <c r="K2370" s="34"/>
      <c r="L2370" s="34"/>
      <c r="M2370" s="34"/>
      <c r="N2370" s="34"/>
      <c r="O2370" s="34"/>
      <c r="P2370" s="34"/>
      <c r="Q2370" s="34"/>
      <c r="R2370" s="34"/>
      <c r="S2370" s="34"/>
    </row>
    <row r="2371" spans="1:19">
      <c r="B2371" s="5">
        <v>1934</v>
      </c>
      <c r="C2371" s="104"/>
      <c r="D2371" s="34"/>
      <c r="E2371" s="34"/>
      <c r="F2371" s="34"/>
      <c r="G2371" s="34"/>
      <c r="H2371" s="34"/>
      <c r="I2371" s="34"/>
      <c r="J2371" s="34"/>
      <c r="K2371" s="34"/>
      <c r="L2371" s="34"/>
      <c r="M2371" s="34"/>
      <c r="N2371" s="34"/>
      <c r="O2371" s="34"/>
      <c r="P2371" s="34"/>
      <c r="Q2371" s="34"/>
      <c r="R2371" s="34"/>
      <c r="S2371" s="34"/>
    </row>
    <row r="2372" spans="1:19">
      <c r="B2372" s="5">
        <v>1933</v>
      </c>
      <c r="C2372" s="104"/>
      <c r="D2372" s="34"/>
      <c r="E2372" s="34"/>
      <c r="F2372" s="34"/>
      <c r="G2372" s="34"/>
      <c r="H2372" s="34"/>
      <c r="I2372" s="34"/>
      <c r="J2372" s="34"/>
      <c r="K2372" s="34"/>
      <c r="L2372" s="34"/>
      <c r="M2372" s="34"/>
      <c r="N2372" s="34"/>
      <c r="O2372" s="34"/>
      <c r="P2372" s="34"/>
      <c r="Q2372" s="34"/>
      <c r="R2372" s="34"/>
      <c r="S2372" s="34"/>
    </row>
    <row r="2373" spans="1:19">
      <c r="B2373" s="5">
        <v>1932</v>
      </c>
      <c r="C2373" s="104"/>
      <c r="D2373" s="34"/>
      <c r="E2373" s="34"/>
      <c r="F2373" s="34"/>
      <c r="G2373" s="34"/>
      <c r="H2373" s="34"/>
      <c r="I2373" s="34"/>
      <c r="J2373" s="34"/>
      <c r="K2373" s="34"/>
      <c r="L2373" s="34"/>
      <c r="M2373" s="34"/>
      <c r="N2373" s="34"/>
      <c r="O2373" s="34"/>
      <c r="P2373" s="34"/>
      <c r="Q2373" s="34"/>
      <c r="R2373" s="34"/>
      <c r="S2373" s="34"/>
    </row>
    <row r="2374" spans="1:19">
      <c r="B2374" s="5">
        <v>1931</v>
      </c>
      <c r="C2374" s="104"/>
      <c r="D2374" s="34"/>
      <c r="E2374" s="34"/>
      <c r="F2374" s="34"/>
      <c r="G2374" s="34"/>
      <c r="H2374" s="34"/>
      <c r="I2374" s="34"/>
      <c r="J2374" s="34"/>
      <c r="K2374" s="34"/>
      <c r="L2374" s="34"/>
      <c r="M2374" s="34"/>
      <c r="N2374" s="34"/>
      <c r="O2374" s="34"/>
      <c r="P2374" s="34"/>
      <c r="Q2374" s="34"/>
      <c r="R2374" s="34"/>
      <c r="S2374" s="34"/>
    </row>
    <row r="2375" spans="1:19">
      <c r="B2375" s="5">
        <v>1930</v>
      </c>
      <c r="C2375" s="10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2342486.3400000003</v>
      </c>
      <c r="D2376" s="7">
        <f>SUM(D2298:D2375)</f>
        <v>2378664.2700000005</v>
      </c>
      <c r="E2376" s="7">
        <f>SUM(E2297:E2375)</f>
        <v>2468598.2400000007</v>
      </c>
      <c r="F2376" s="7">
        <f>SUM(F2296:F2375)</f>
        <v>2660821.8400000003</v>
      </c>
      <c r="G2376" s="7">
        <f>SUM(G2295:G2375)</f>
        <v>2653175.7199999997</v>
      </c>
      <c r="H2376" s="7">
        <f>SUM(H2289:H2375)</f>
        <v>2654736.94</v>
      </c>
      <c r="I2376" s="7">
        <f>SUM(I2289:I2375)</f>
        <v>2703652.28</v>
      </c>
      <c r="J2376" s="7">
        <f t="shared" ref="J2376" si="45">SUM(J2289:J2375)</f>
        <v>2765129.7399999998</v>
      </c>
      <c r="K2376" s="7">
        <f>SUM(K2289:K2375)</f>
        <v>3195039.4899999998</v>
      </c>
      <c r="L2376" s="7">
        <f t="shared" ref="L2376" si="46">SUM(L2289:L2375)</f>
        <v>3243044.9799999991</v>
      </c>
      <c r="M2376" s="7">
        <f>SUM(M2289:M2375)</f>
        <v>3397611.8899999992</v>
      </c>
      <c r="N2376" s="10">
        <f>SUM(N2284:N2375)</f>
        <v>3804903.5399999996</v>
      </c>
      <c r="O2376" s="10">
        <f>SUM(O2284:O2375)</f>
        <v>4018865.1171963234</v>
      </c>
      <c r="P2376" s="10">
        <f>SUM(P2284:P2375)</f>
        <v>4188129.1471963231</v>
      </c>
      <c r="Q2376" s="10">
        <f>SUM(Q2284:Q2375)</f>
        <v>4330739.0771963242</v>
      </c>
      <c r="R2376" s="10">
        <f>SUM(R2283:R2375)</f>
        <v>4501650.4751963224</v>
      </c>
      <c r="S2376" s="10">
        <f>SUM(S2283:S2375)</f>
        <v>4502215</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4819.2332876735145</v>
      </c>
    </row>
    <row r="2854" spans="1:19">
      <c r="A2854" s="35"/>
      <c r="B2854" s="5">
        <v>2021</v>
      </c>
      <c r="C2854" s="33"/>
      <c r="D2854" s="33"/>
      <c r="E2854" s="33"/>
      <c r="F2854" s="33"/>
      <c r="G2854" s="33"/>
      <c r="H2854" s="33"/>
      <c r="I2854" s="33"/>
      <c r="J2854" s="33"/>
      <c r="K2854" s="33"/>
      <c r="L2854" s="33"/>
      <c r="M2854" s="33"/>
      <c r="N2854" s="33"/>
      <c r="O2854" s="33"/>
      <c r="P2854" s="33"/>
      <c r="Q2854" s="33"/>
      <c r="R2854" s="34">
        <v>4644.050798722832</v>
      </c>
      <c r="S2854" s="34">
        <v>4695.2018425764263</v>
      </c>
    </row>
    <row r="2855" spans="1:19">
      <c r="B2855" s="5">
        <v>2020</v>
      </c>
      <c r="C2855" s="33"/>
      <c r="D2855" s="33"/>
      <c r="E2855" s="33"/>
      <c r="F2855" s="33"/>
      <c r="G2855" s="33"/>
      <c r="H2855" s="33"/>
      <c r="I2855" s="33"/>
      <c r="J2855" s="33"/>
      <c r="K2855" s="33"/>
      <c r="L2855" s="33"/>
      <c r="M2855" s="33"/>
      <c r="N2855" s="33"/>
      <c r="O2855" s="33"/>
      <c r="P2855" s="33"/>
      <c r="Q2855" s="34">
        <v>2299.1520301613273</v>
      </c>
      <c r="R2855" s="34">
        <v>2315.7406329568785</v>
      </c>
      <c r="S2855" s="34">
        <v>2341.2469324793778</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v>21638.61</v>
      </c>
      <c r="N2859" s="34">
        <v>23085.68</v>
      </c>
      <c r="O2859" s="34">
        <v>23317.247832335688</v>
      </c>
      <c r="P2859" s="34">
        <v>23940.287618640446</v>
      </c>
      <c r="Q2859" s="34">
        <v>23006.939860940834</v>
      </c>
      <c r="R2859" s="34">
        <v>23172.937142498376</v>
      </c>
      <c r="S2859" s="34">
        <v>23428.171199007513</v>
      </c>
    </row>
    <row r="2860" spans="1:19">
      <c r="B2860" s="5">
        <v>2015</v>
      </c>
      <c r="C2860" s="33"/>
      <c r="D2860" s="33"/>
      <c r="E2860" s="33"/>
      <c r="F2860" s="33"/>
      <c r="G2860" s="33"/>
      <c r="H2860" s="33"/>
      <c r="I2860" s="33"/>
      <c r="J2860" s="33"/>
      <c r="K2860" s="33"/>
      <c r="L2860" s="34">
        <v>57696.26</v>
      </c>
      <c r="M2860" s="34">
        <v>65834.740000000005</v>
      </c>
      <c r="N2860" s="34">
        <v>70237.399999999994</v>
      </c>
      <c r="O2860" s="34">
        <v>70941.941939620243</v>
      </c>
      <c r="P2860" s="34">
        <v>72837.519525102296</v>
      </c>
      <c r="Q2860" s="34">
        <v>69997.840378047142</v>
      </c>
      <c r="R2860" s="34">
        <v>70502.881521627511</v>
      </c>
      <c r="S2860" s="34">
        <v>71279.422550315081</v>
      </c>
    </row>
    <row r="2861" spans="1:19">
      <c r="B2861" s="5">
        <v>2014</v>
      </c>
      <c r="C2861" s="33"/>
      <c r="D2861" s="33"/>
      <c r="E2861" s="33"/>
      <c r="F2861" s="33"/>
      <c r="G2861" s="33"/>
      <c r="H2861" s="33"/>
      <c r="I2861" s="33"/>
      <c r="J2861" s="33"/>
      <c r="K2861" s="34">
        <v>33867.78</v>
      </c>
      <c r="L2861" s="34">
        <v>896.45</v>
      </c>
      <c r="M2861" s="34">
        <v>1022.9</v>
      </c>
      <c r="N2861" s="34">
        <v>1091.3</v>
      </c>
      <c r="O2861" s="34">
        <v>0</v>
      </c>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v>1077.3</v>
      </c>
      <c r="G2866" s="34">
        <v>1087.94</v>
      </c>
      <c r="H2866" s="34">
        <v>1115.1400000000001</v>
      </c>
      <c r="I2866" s="34">
        <v>1098.6199999999999</v>
      </c>
      <c r="J2866" s="34">
        <v>1097.03</v>
      </c>
      <c r="K2866" s="34">
        <v>1105.46</v>
      </c>
      <c r="L2866" s="34">
        <v>1064.28</v>
      </c>
      <c r="M2866" s="34">
        <v>1214.4100000000001</v>
      </c>
      <c r="N2866" s="34">
        <v>1295.6199999999999</v>
      </c>
      <c r="O2866" s="34">
        <v>1308.6149456218025</v>
      </c>
      <c r="P2866" s="34">
        <v>1343.5813010827055</v>
      </c>
      <c r="Q2866" s="34">
        <v>1291.1997835909835</v>
      </c>
      <c r="R2866" s="34">
        <v>1300.5159140854901</v>
      </c>
      <c r="S2866" s="34">
        <v>1314.8402075604838</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4659.8999999999996</v>
      </c>
      <c r="E2868" s="34">
        <v>4984.0600000000004</v>
      </c>
      <c r="F2868" s="34">
        <v>4996.2299999999996</v>
      </c>
      <c r="G2868" s="34">
        <v>5045.57</v>
      </c>
      <c r="H2868" s="34">
        <v>5171.7</v>
      </c>
      <c r="I2868" s="34">
        <v>5095.12</v>
      </c>
      <c r="J2868" s="34">
        <v>5087.75</v>
      </c>
      <c r="K2868" s="34">
        <v>5126.82</v>
      </c>
      <c r="L2868" s="34">
        <v>4935.8500000000004</v>
      </c>
      <c r="M2868" s="34">
        <v>5632.09</v>
      </c>
      <c r="N2868" s="34">
        <v>6008.74</v>
      </c>
      <c r="O2868" s="34">
        <v>4730.6159400441902</v>
      </c>
      <c r="P2868" s="34">
        <v>4857.0185912304805</v>
      </c>
      <c r="Q2868" s="34">
        <v>4667.6604897972893</v>
      </c>
      <c r="R2868" s="34">
        <v>4701.3381086906784</v>
      </c>
      <c r="S2868" s="34">
        <v>4753.1201330893664</v>
      </c>
    </row>
    <row r="2869" spans="2:19">
      <c r="B2869" s="5">
        <v>2006</v>
      </c>
      <c r="C2869" s="103">
        <v>11115.96</v>
      </c>
      <c r="D2869" s="34">
        <v>10995.08</v>
      </c>
      <c r="E2869" s="34">
        <v>11759.94</v>
      </c>
      <c r="F2869" s="34">
        <v>11788.67</v>
      </c>
      <c r="G2869" s="34">
        <v>11905.09</v>
      </c>
      <c r="H2869" s="34">
        <v>12202.69</v>
      </c>
      <c r="I2869" s="34">
        <v>12022.01</v>
      </c>
      <c r="J2869" s="34">
        <v>12004.6</v>
      </c>
      <c r="K2869" s="34">
        <v>12096.79</v>
      </c>
      <c r="L2869" s="34">
        <v>11646.21</v>
      </c>
      <c r="M2869" s="34">
        <v>13288.99</v>
      </c>
      <c r="N2869" s="34">
        <v>14177.69</v>
      </c>
      <c r="O2869" s="34">
        <v>14319.90197363715</v>
      </c>
      <c r="P2869" s="34">
        <v>14702.531550236983</v>
      </c>
      <c r="Q2869" s="34">
        <v>14129.33146703344</v>
      </c>
      <c r="R2869" s="34">
        <v>14231.275951086047</v>
      </c>
      <c r="S2869" s="34">
        <v>14388.023724057608</v>
      </c>
    </row>
    <row r="2870" spans="2:19">
      <c r="B2870" s="5">
        <v>2005</v>
      </c>
      <c r="C2870" s="104"/>
      <c r="D2870" s="34"/>
      <c r="E2870" s="34"/>
      <c r="F2870" s="34"/>
      <c r="G2870" s="34"/>
      <c r="H2870" s="34"/>
      <c r="I2870" s="34"/>
      <c r="J2870" s="34"/>
      <c r="K2870" s="34"/>
      <c r="L2870" s="34"/>
      <c r="M2870" s="34"/>
      <c r="N2870" s="34"/>
      <c r="O2870" s="34"/>
      <c r="P2870" s="34"/>
      <c r="Q2870" s="34"/>
      <c r="R2870" s="34"/>
      <c r="S2870" s="34"/>
    </row>
    <row r="2871" spans="2:19">
      <c r="B2871" s="5">
        <v>2004</v>
      </c>
      <c r="C2871" s="104">
        <v>892.12</v>
      </c>
      <c r="D2871" s="34">
        <v>882.42</v>
      </c>
      <c r="E2871" s="34">
        <v>943.8</v>
      </c>
      <c r="F2871" s="34">
        <v>946.11</v>
      </c>
      <c r="G2871" s="34">
        <v>955.45</v>
      </c>
      <c r="H2871" s="34">
        <v>979.33</v>
      </c>
      <c r="I2871" s="34">
        <v>964.83</v>
      </c>
      <c r="J2871" s="34">
        <v>963.44</v>
      </c>
      <c r="K2871" s="34">
        <v>825.22</v>
      </c>
      <c r="L2871" s="34">
        <v>794.48</v>
      </c>
      <c r="M2871" s="34">
        <v>906.54</v>
      </c>
      <c r="N2871" s="34">
        <v>967.17</v>
      </c>
      <c r="O2871" s="34">
        <v>924.94500108308057</v>
      </c>
      <c r="P2871" s="34">
        <v>949.65964750971807</v>
      </c>
      <c r="Q2871" s="34">
        <v>912.63575219565951</v>
      </c>
      <c r="R2871" s="34">
        <v>919.22050683197233</v>
      </c>
      <c r="S2871" s="34">
        <v>929.34509213345439</v>
      </c>
    </row>
    <row r="2872" spans="2:19">
      <c r="B2872" s="5">
        <v>2003</v>
      </c>
      <c r="C2872" s="104"/>
      <c r="D2872" s="34"/>
      <c r="E2872" s="34"/>
      <c r="F2872" s="34"/>
      <c r="G2872" s="34"/>
      <c r="H2872" s="34"/>
      <c r="I2872" s="34"/>
      <c r="J2872" s="34"/>
      <c r="K2872" s="34"/>
      <c r="L2872" s="34"/>
      <c r="M2872" s="34"/>
      <c r="N2872" s="34"/>
      <c r="O2872" s="34"/>
      <c r="P2872" s="34"/>
      <c r="Q2872" s="34"/>
      <c r="R2872" s="34"/>
      <c r="S2872" s="34"/>
    </row>
    <row r="2873" spans="2:19">
      <c r="B2873" s="5">
        <v>2002</v>
      </c>
      <c r="C2873" s="104">
        <v>914.57</v>
      </c>
      <c r="D2873" s="34">
        <v>904.63</v>
      </c>
      <c r="E2873" s="34">
        <v>967.55</v>
      </c>
      <c r="F2873" s="34">
        <v>969.92</v>
      </c>
      <c r="G2873" s="34">
        <v>979.5</v>
      </c>
      <c r="H2873" s="34">
        <v>1003.98</v>
      </c>
      <c r="I2873" s="34">
        <v>989.12</v>
      </c>
      <c r="J2873" s="34">
        <v>987.68</v>
      </c>
      <c r="K2873" s="34">
        <v>995.27</v>
      </c>
      <c r="L2873" s="34">
        <v>958.2</v>
      </c>
      <c r="M2873" s="34">
        <v>1093.3599999999999</v>
      </c>
      <c r="N2873" s="34">
        <v>1166.48</v>
      </c>
      <c r="O2873" s="34">
        <v>1178.1770147981374</v>
      </c>
      <c r="P2873" s="34">
        <v>1209.6580523891625</v>
      </c>
      <c r="Q2873" s="34">
        <v>1162.4977321471613</v>
      </c>
      <c r="R2873" s="34">
        <v>1170.8852649750643</v>
      </c>
      <c r="S2873" s="34">
        <v>1183.7817654941239</v>
      </c>
    </row>
    <row r="2874" spans="2:19">
      <c r="B2874" s="5">
        <v>2001</v>
      </c>
      <c r="C2874" s="104"/>
      <c r="D2874" s="34"/>
      <c r="E2874" s="34"/>
      <c r="F2874" s="34"/>
      <c r="G2874" s="34"/>
      <c r="H2874" s="34"/>
      <c r="I2874" s="34"/>
      <c r="J2874" s="34"/>
      <c r="K2874" s="34"/>
      <c r="L2874" s="34"/>
      <c r="M2874" s="34"/>
      <c r="N2874" s="34"/>
      <c r="O2874" s="34"/>
      <c r="P2874" s="34"/>
      <c r="Q2874" s="34"/>
      <c r="R2874" s="34"/>
      <c r="S2874" s="34"/>
    </row>
    <row r="2875" spans="2:19">
      <c r="B2875" s="5">
        <v>2000</v>
      </c>
      <c r="C2875" s="103">
        <v>2254.67</v>
      </c>
      <c r="D2875" s="34">
        <v>2230.15</v>
      </c>
      <c r="E2875" s="34">
        <v>2385.29</v>
      </c>
      <c r="F2875" s="34">
        <v>2391.12</v>
      </c>
      <c r="G2875" s="34">
        <v>2414.73</v>
      </c>
      <c r="H2875" s="34">
        <v>2475.1</v>
      </c>
      <c r="I2875" s="34">
        <v>2438.4499999999998</v>
      </c>
      <c r="J2875" s="34">
        <v>2434.92</v>
      </c>
      <c r="K2875" s="34">
        <v>2453.62</v>
      </c>
      <c r="L2875" s="34">
        <v>2362.2199999999998</v>
      </c>
      <c r="M2875" s="34">
        <v>2695.43</v>
      </c>
      <c r="N2875" s="34">
        <v>2875.69</v>
      </c>
      <c r="O2875" s="34">
        <v>2904.5341601103805</v>
      </c>
      <c r="P2875" s="34">
        <v>2982.1436771272424</v>
      </c>
      <c r="Q2875" s="34">
        <v>2865.8803657367148</v>
      </c>
      <c r="R2875" s="34">
        <v>2886.5579679235698</v>
      </c>
      <c r="S2875" s="34">
        <v>2918.3514300544762</v>
      </c>
    </row>
    <row r="2876" spans="2:19">
      <c r="B2876" s="5">
        <v>1999</v>
      </c>
      <c r="C2876" s="104"/>
      <c r="D2876" s="34"/>
      <c r="E2876" s="34"/>
      <c r="F2876" s="34"/>
      <c r="G2876" s="34"/>
      <c r="H2876" s="34"/>
      <c r="I2876" s="34"/>
      <c r="J2876" s="34"/>
      <c r="K2876" s="34"/>
      <c r="L2876" s="34"/>
      <c r="M2876" s="34"/>
      <c r="N2876" s="34"/>
      <c r="O2876" s="34"/>
      <c r="P2876" s="34"/>
      <c r="Q2876" s="34"/>
      <c r="R2876" s="34"/>
      <c r="S2876" s="34"/>
    </row>
    <row r="2877" spans="2:19">
      <c r="B2877" s="5">
        <v>1998</v>
      </c>
      <c r="C2877" s="104"/>
      <c r="D2877" s="34"/>
      <c r="E2877" s="34"/>
      <c r="F2877" s="34"/>
      <c r="G2877" s="34"/>
      <c r="H2877" s="34"/>
      <c r="I2877" s="34"/>
      <c r="J2877" s="34"/>
      <c r="K2877" s="34"/>
      <c r="L2877" s="34"/>
      <c r="M2877" s="34"/>
      <c r="N2877" s="34"/>
      <c r="O2877" s="34"/>
      <c r="P2877" s="34"/>
      <c r="Q2877" s="34"/>
      <c r="R2877" s="34"/>
      <c r="S2877" s="34"/>
    </row>
    <row r="2878" spans="2:19">
      <c r="B2878" s="5">
        <v>1997</v>
      </c>
      <c r="C2878" s="104"/>
      <c r="D2878" s="34"/>
      <c r="E2878" s="34"/>
      <c r="F2878" s="34"/>
      <c r="G2878" s="34"/>
      <c r="H2878" s="34"/>
      <c r="I2878" s="34"/>
      <c r="J2878" s="34"/>
      <c r="K2878" s="34"/>
      <c r="L2878" s="34"/>
      <c r="M2878" s="34"/>
      <c r="N2878" s="34"/>
      <c r="O2878" s="34"/>
      <c r="P2878" s="34"/>
      <c r="Q2878" s="34"/>
      <c r="R2878" s="34"/>
      <c r="S2878" s="34"/>
    </row>
    <row r="2879" spans="2:19">
      <c r="B2879" s="5">
        <v>1996</v>
      </c>
      <c r="C2879" s="104"/>
      <c r="D2879" s="34"/>
      <c r="E2879" s="34"/>
      <c r="F2879" s="34"/>
      <c r="G2879" s="34"/>
      <c r="H2879" s="34"/>
      <c r="I2879" s="34"/>
      <c r="J2879" s="34"/>
      <c r="K2879" s="34"/>
      <c r="L2879" s="34"/>
      <c r="M2879" s="34"/>
      <c r="N2879" s="34"/>
      <c r="O2879" s="34"/>
      <c r="P2879" s="34"/>
      <c r="Q2879" s="34"/>
      <c r="R2879" s="34"/>
      <c r="S2879" s="34"/>
    </row>
    <row r="2880" spans="2:19">
      <c r="B2880" s="5">
        <v>1995</v>
      </c>
      <c r="C2880" s="103">
        <v>2084.14</v>
      </c>
      <c r="D2880" s="34">
        <v>2061.48</v>
      </c>
      <c r="E2880" s="34">
        <v>2204.88</v>
      </c>
      <c r="F2880" s="34">
        <v>2210.27</v>
      </c>
      <c r="G2880" s="34">
        <v>2232.09</v>
      </c>
      <c r="H2880" s="34">
        <v>2287.89</v>
      </c>
      <c r="I2880" s="34">
        <v>2254.0100000000002</v>
      </c>
      <c r="J2880" s="34">
        <v>2250.75</v>
      </c>
      <c r="K2880" s="34">
        <v>2268.0300000000002</v>
      </c>
      <c r="L2880" s="34">
        <v>2183.56</v>
      </c>
      <c r="M2880" s="34">
        <v>2491.56</v>
      </c>
      <c r="N2880" s="34">
        <v>2658.18</v>
      </c>
      <c r="O2880" s="34">
        <v>2684.8474094537733</v>
      </c>
      <c r="P2880" s="34">
        <v>2756.5868689420936</v>
      </c>
      <c r="Q2880" s="34">
        <v>2649.1172255520114</v>
      </c>
      <c r="R2880" s="34">
        <v>2668.2308608562635</v>
      </c>
      <c r="S2880" s="34">
        <v>2697.6195991992436</v>
      </c>
    </row>
    <row r="2881" spans="2:19">
      <c r="B2881" s="5">
        <v>1994</v>
      </c>
      <c r="C2881" s="104"/>
      <c r="D2881" s="34"/>
      <c r="E2881" s="34"/>
      <c r="F2881" s="34"/>
      <c r="G2881" s="34"/>
      <c r="H2881" s="34"/>
      <c r="I2881" s="34"/>
      <c r="J2881" s="34"/>
      <c r="K2881" s="34"/>
      <c r="L2881" s="34"/>
      <c r="M2881" s="34"/>
      <c r="N2881" s="34"/>
      <c r="O2881" s="34"/>
      <c r="P2881" s="34"/>
      <c r="Q2881" s="34"/>
      <c r="R2881" s="34"/>
      <c r="S2881" s="34"/>
    </row>
    <row r="2882" spans="2:19">
      <c r="B2882" s="5">
        <v>1993</v>
      </c>
      <c r="C2882" s="104"/>
      <c r="D2882" s="34"/>
      <c r="E2882" s="34"/>
      <c r="F2882" s="34"/>
      <c r="G2882" s="34"/>
      <c r="H2882" s="34"/>
      <c r="I2882" s="34"/>
      <c r="J2882" s="34"/>
      <c r="K2882" s="34"/>
      <c r="L2882" s="34"/>
      <c r="M2882" s="34"/>
      <c r="N2882" s="34"/>
      <c r="O2882" s="34"/>
      <c r="P2882" s="34"/>
      <c r="Q2882" s="34"/>
      <c r="R2882" s="34"/>
      <c r="S2882" s="34"/>
    </row>
    <row r="2883" spans="2:19">
      <c r="B2883" s="5">
        <v>1992</v>
      </c>
      <c r="C2883" s="104"/>
      <c r="D2883" s="34"/>
      <c r="E2883" s="34"/>
      <c r="F2883" s="34"/>
      <c r="G2883" s="34"/>
      <c r="H2883" s="34"/>
      <c r="I2883" s="34"/>
      <c r="J2883" s="34"/>
      <c r="K2883" s="34"/>
      <c r="L2883" s="34"/>
      <c r="M2883" s="34"/>
      <c r="N2883" s="34"/>
      <c r="O2883" s="34"/>
      <c r="P2883" s="34"/>
      <c r="Q2883" s="34"/>
      <c r="R2883" s="34"/>
      <c r="S2883" s="34"/>
    </row>
    <row r="2884" spans="2:19">
      <c r="B2884" s="5">
        <v>1991</v>
      </c>
      <c r="C2884" s="103">
        <v>55735.47</v>
      </c>
      <c r="D2884" s="34">
        <v>55129.39</v>
      </c>
      <c r="E2884" s="34">
        <v>58964.39</v>
      </c>
      <c r="F2884" s="34">
        <v>59108.46</v>
      </c>
      <c r="G2884" s="34">
        <v>59692.17</v>
      </c>
      <c r="H2884" s="34">
        <v>61184.35</v>
      </c>
      <c r="I2884" s="34">
        <v>60278.39</v>
      </c>
      <c r="J2884" s="34">
        <v>60191.13</v>
      </c>
      <c r="K2884" s="34">
        <v>60653.33</v>
      </c>
      <c r="L2884" s="34">
        <v>58394.15</v>
      </c>
      <c r="M2884" s="34">
        <v>66631.06</v>
      </c>
      <c r="N2884" s="34">
        <v>71086.98</v>
      </c>
      <c r="O2884" s="34">
        <v>71800.042672573923</v>
      </c>
      <c r="P2884" s="34">
        <v>73718.548817255229</v>
      </c>
      <c r="Q2884" s="34">
        <v>70844.521431473899</v>
      </c>
      <c r="R2884" s="34">
        <v>71355.671460202168</v>
      </c>
      <c r="S2884" s="34">
        <v>72141.605386908413</v>
      </c>
    </row>
    <row r="2885" spans="2:19">
      <c r="B2885" s="5">
        <v>1990</v>
      </c>
      <c r="C2885" s="104"/>
      <c r="D2885" s="34"/>
      <c r="E2885" s="34"/>
      <c r="F2885" s="34"/>
      <c r="G2885" s="34"/>
      <c r="H2885" s="34"/>
      <c r="I2885" s="34"/>
      <c r="J2885" s="34"/>
      <c r="K2885" s="34"/>
      <c r="L2885" s="34"/>
      <c r="M2885" s="34"/>
      <c r="N2885" s="34"/>
      <c r="O2885" s="34"/>
      <c r="P2885" s="34"/>
      <c r="Q2885" s="34"/>
      <c r="R2885" s="34"/>
      <c r="S2885" s="34"/>
    </row>
    <row r="2886" spans="2:19">
      <c r="B2886" s="5">
        <v>1989</v>
      </c>
      <c r="C2886" s="103">
        <v>1888.9</v>
      </c>
      <c r="D2886" s="34">
        <v>1868.35</v>
      </c>
      <c r="E2886" s="34">
        <v>1998.32</v>
      </c>
      <c r="F2886" s="34">
        <v>2003.21</v>
      </c>
      <c r="G2886" s="34">
        <v>2022.99</v>
      </c>
      <c r="H2886" s="34">
        <v>2073.56</v>
      </c>
      <c r="I2886" s="34">
        <v>2042.86</v>
      </c>
      <c r="J2886" s="34">
        <v>2039.9</v>
      </c>
      <c r="K2886" s="34">
        <v>2055.56</v>
      </c>
      <c r="L2886" s="34">
        <v>1979</v>
      </c>
      <c r="M2886" s="34">
        <v>2258.15</v>
      </c>
      <c r="N2886" s="34">
        <v>2409.16</v>
      </c>
      <c r="O2886" s="34">
        <v>2433.3293513317776</v>
      </c>
      <c r="P2886" s="34">
        <v>2498.3482167641041</v>
      </c>
      <c r="Q2886" s="34">
        <v>2400.9463917227886</v>
      </c>
      <c r="R2886" s="34">
        <v>2418.2694506172047</v>
      </c>
      <c r="S2886" s="34">
        <v>2444.9050349549871</v>
      </c>
    </row>
    <row r="2887" spans="2:19">
      <c r="B2887" s="5">
        <v>1988</v>
      </c>
      <c r="C2887" s="104"/>
      <c r="D2887" s="34"/>
      <c r="E2887" s="34"/>
      <c r="F2887" s="34"/>
      <c r="G2887" s="34"/>
      <c r="H2887" s="34"/>
      <c r="I2887" s="34"/>
      <c r="J2887" s="34"/>
      <c r="K2887" s="34"/>
      <c r="L2887" s="34"/>
      <c r="M2887" s="34"/>
      <c r="N2887" s="34"/>
      <c r="O2887" s="34"/>
      <c r="P2887" s="34"/>
      <c r="Q2887" s="34"/>
      <c r="R2887" s="34"/>
      <c r="S2887" s="34"/>
    </row>
    <row r="2888" spans="2:19">
      <c r="B2888" s="5">
        <v>1987</v>
      </c>
      <c r="C2888" s="103">
        <v>10529.4</v>
      </c>
      <c r="D2888" s="34">
        <v>10414.9</v>
      </c>
      <c r="E2888" s="34">
        <v>11139.4</v>
      </c>
      <c r="F2888" s="34">
        <v>11166.62</v>
      </c>
      <c r="G2888" s="34">
        <v>11276.89</v>
      </c>
      <c r="H2888" s="34">
        <v>11558.79</v>
      </c>
      <c r="I2888" s="34">
        <v>11387.64</v>
      </c>
      <c r="J2888" s="34">
        <v>11371.15</v>
      </c>
      <c r="K2888" s="34">
        <v>11458.47</v>
      </c>
      <c r="L2888" s="34">
        <v>11031.67</v>
      </c>
      <c r="M2888" s="34">
        <v>12587.77</v>
      </c>
      <c r="N2888" s="34">
        <v>13429.57</v>
      </c>
      <c r="O2888" s="34">
        <v>13564.279039605375</v>
      </c>
      <c r="P2888" s="34">
        <v>13926.718276644924</v>
      </c>
      <c r="Q2888" s="34">
        <v>13383.764429026995</v>
      </c>
      <c r="R2888" s="34">
        <v>13480.329575267791</v>
      </c>
      <c r="S2888" s="34">
        <v>13628.806187421791</v>
      </c>
    </row>
    <row r="2889" spans="2:19">
      <c r="B2889" s="5">
        <v>1986</v>
      </c>
      <c r="C2889" s="103">
        <v>6311.96</v>
      </c>
      <c r="D2889" s="34">
        <v>6243.32</v>
      </c>
      <c r="E2889" s="34">
        <v>6677.63</v>
      </c>
      <c r="F2889" s="34">
        <v>6693.95</v>
      </c>
      <c r="G2889" s="34">
        <v>6760.05</v>
      </c>
      <c r="H2889" s="34">
        <v>6929.04</v>
      </c>
      <c r="I2889" s="34">
        <v>6826.44</v>
      </c>
      <c r="J2889" s="34">
        <v>6816.56</v>
      </c>
      <c r="K2889" s="34">
        <v>6868.9</v>
      </c>
      <c r="L2889" s="34">
        <v>6613.05</v>
      </c>
      <c r="M2889" s="34">
        <v>7545.87</v>
      </c>
      <c r="N2889" s="34">
        <v>8050.5</v>
      </c>
      <c r="O2889" s="34">
        <v>6975.6515089669829</v>
      </c>
      <c r="P2889" s="34">
        <v>7162.0417921056387</v>
      </c>
      <c r="Q2889" s="34">
        <v>6882.8189292187344</v>
      </c>
      <c r="R2889" s="34">
        <v>6932.4791290805497</v>
      </c>
      <c r="S2889" s="34">
        <v>7008.8356461202102</v>
      </c>
    </row>
    <row r="2890" spans="2:19">
      <c r="B2890" s="5">
        <v>1985</v>
      </c>
      <c r="C2890" s="103">
        <v>7904.6</v>
      </c>
      <c r="D2890" s="34">
        <v>7818.64</v>
      </c>
      <c r="E2890" s="34">
        <v>8362.5400000000009</v>
      </c>
      <c r="F2890" s="34">
        <v>8382.9699999999993</v>
      </c>
      <c r="G2890" s="34">
        <v>8465.75</v>
      </c>
      <c r="H2890" s="34">
        <v>8677.3799999999992</v>
      </c>
      <c r="I2890" s="34">
        <v>8548.89</v>
      </c>
      <c r="J2890" s="34">
        <v>8536.52</v>
      </c>
      <c r="K2890" s="34">
        <v>8602.07</v>
      </c>
      <c r="L2890" s="34">
        <v>8281.66</v>
      </c>
      <c r="M2890" s="34">
        <v>9449.85</v>
      </c>
      <c r="N2890" s="34">
        <v>10081.81</v>
      </c>
      <c r="O2890" s="34">
        <v>10182.935238920692</v>
      </c>
      <c r="P2890" s="34">
        <v>10455.024545550359</v>
      </c>
      <c r="Q2890" s="34">
        <v>10047.419847071889</v>
      </c>
      <c r="R2890" s="34">
        <v>10119.912946604552</v>
      </c>
      <c r="S2890" s="34">
        <v>10231.376867513576</v>
      </c>
    </row>
    <row r="2891" spans="2:19">
      <c r="B2891" s="5">
        <v>1984</v>
      </c>
      <c r="C2891" s="103">
        <v>19057.3</v>
      </c>
      <c r="D2891" s="34">
        <v>18850.060000000001</v>
      </c>
      <c r="E2891" s="34">
        <v>20161.34</v>
      </c>
      <c r="F2891" s="34">
        <v>20210.599999999999</v>
      </c>
      <c r="G2891" s="34">
        <v>20410.18</v>
      </c>
      <c r="H2891" s="34">
        <v>20920.400000000001</v>
      </c>
      <c r="I2891" s="34">
        <v>20610.63</v>
      </c>
      <c r="J2891" s="34">
        <v>20580.79</v>
      </c>
      <c r="K2891" s="34">
        <v>20738.830000000002</v>
      </c>
      <c r="L2891" s="34">
        <v>19966.36</v>
      </c>
      <c r="M2891" s="34">
        <v>22782.76</v>
      </c>
      <c r="N2891" s="34">
        <v>24306.34</v>
      </c>
      <c r="O2891" s="34">
        <v>24550.158147437534</v>
      </c>
      <c r="P2891" s="34">
        <v>25206.141451981555</v>
      </c>
      <c r="Q2891" s="34">
        <v>24223.442497849181</v>
      </c>
      <c r="R2891" s="34">
        <v>24398.216962811162</v>
      </c>
      <c r="S2891" s="34">
        <v>24666.946638670321</v>
      </c>
    </row>
    <row r="2892" spans="2:19">
      <c r="B2892" s="5">
        <v>1983</v>
      </c>
      <c r="C2892" s="104"/>
      <c r="D2892" s="34"/>
      <c r="E2892" s="34"/>
      <c r="F2892" s="34"/>
      <c r="G2892" s="34"/>
      <c r="H2892" s="34"/>
      <c r="I2892" s="34"/>
      <c r="J2892" s="34"/>
      <c r="K2892" s="34"/>
      <c r="L2892" s="34"/>
      <c r="M2892" s="34"/>
      <c r="N2892" s="34"/>
      <c r="O2892" s="34"/>
      <c r="P2892" s="34"/>
      <c r="Q2892" s="34"/>
      <c r="R2892" s="34"/>
      <c r="S2892" s="34"/>
    </row>
    <row r="2893" spans="2:19">
      <c r="B2893" s="5">
        <v>1982</v>
      </c>
      <c r="C2893" s="104"/>
      <c r="D2893" s="34"/>
      <c r="E2893" s="34"/>
      <c r="F2893" s="34"/>
      <c r="G2893" s="34"/>
      <c r="H2893" s="34"/>
      <c r="I2893" s="34"/>
      <c r="J2893" s="34"/>
      <c r="K2893" s="34"/>
      <c r="L2893" s="34"/>
      <c r="M2893" s="34"/>
      <c r="N2893" s="34"/>
      <c r="O2893" s="34"/>
      <c r="P2893" s="34"/>
      <c r="Q2893" s="34"/>
      <c r="R2893" s="34"/>
      <c r="S2893" s="34"/>
    </row>
    <row r="2894" spans="2:19">
      <c r="B2894" s="5">
        <v>1981</v>
      </c>
      <c r="C2894" s="104"/>
      <c r="D2894" s="34"/>
      <c r="E2894" s="34"/>
      <c r="F2894" s="34"/>
      <c r="G2894" s="34"/>
      <c r="H2894" s="34"/>
      <c r="I2894" s="34"/>
      <c r="J2894" s="34"/>
      <c r="K2894" s="34"/>
      <c r="L2894" s="34"/>
      <c r="M2894" s="34"/>
      <c r="N2894" s="34"/>
      <c r="O2894" s="34"/>
      <c r="P2894" s="34"/>
      <c r="Q2894" s="34"/>
      <c r="R2894" s="34"/>
      <c r="S2894" s="34"/>
    </row>
    <row r="2895" spans="2:19">
      <c r="B2895" s="5">
        <v>1980</v>
      </c>
      <c r="C2895" s="104"/>
      <c r="D2895" s="34"/>
      <c r="E2895" s="34"/>
      <c r="F2895" s="34"/>
      <c r="G2895" s="34"/>
      <c r="H2895" s="34"/>
      <c r="I2895" s="34"/>
      <c r="J2895" s="34"/>
      <c r="K2895" s="34"/>
      <c r="L2895" s="34"/>
      <c r="M2895" s="34"/>
      <c r="N2895" s="34"/>
      <c r="O2895" s="34"/>
      <c r="P2895" s="34"/>
      <c r="Q2895" s="34"/>
      <c r="R2895" s="34"/>
      <c r="S2895" s="34"/>
    </row>
    <row r="2896" spans="2:19">
      <c r="B2896" s="5">
        <v>1979</v>
      </c>
      <c r="C2896" s="104"/>
      <c r="D2896" s="34"/>
      <c r="E2896" s="34"/>
      <c r="F2896" s="34"/>
      <c r="G2896" s="34"/>
      <c r="H2896" s="34"/>
      <c r="I2896" s="34"/>
      <c r="J2896" s="34"/>
      <c r="K2896" s="34"/>
      <c r="L2896" s="34"/>
      <c r="M2896" s="34"/>
      <c r="N2896" s="34"/>
      <c r="O2896" s="34"/>
      <c r="P2896" s="34"/>
      <c r="Q2896" s="34"/>
      <c r="R2896" s="34"/>
      <c r="S2896" s="34"/>
    </row>
    <row r="2897" spans="2:19">
      <c r="B2897" s="5">
        <v>1978</v>
      </c>
      <c r="C2897" s="104"/>
      <c r="D2897" s="34"/>
      <c r="E2897" s="34"/>
      <c r="F2897" s="34"/>
      <c r="G2897" s="34"/>
      <c r="H2897" s="34"/>
      <c r="I2897" s="34"/>
      <c r="J2897" s="34"/>
      <c r="K2897" s="34"/>
      <c r="L2897" s="34"/>
      <c r="M2897" s="34"/>
      <c r="N2897" s="34"/>
      <c r="O2897" s="34"/>
      <c r="P2897" s="34"/>
      <c r="Q2897" s="34"/>
      <c r="R2897" s="34"/>
      <c r="S2897" s="34"/>
    </row>
    <row r="2898" spans="2:19">
      <c r="B2898" s="5">
        <v>1977</v>
      </c>
      <c r="C2898" s="104"/>
      <c r="D2898" s="34"/>
      <c r="E2898" s="34"/>
      <c r="F2898" s="34"/>
      <c r="G2898" s="34"/>
      <c r="H2898" s="34"/>
      <c r="I2898" s="34"/>
      <c r="J2898" s="34"/>
      <c r="K2898" s="34"/>
      <c r="L2898" s="34"/>
      <c r="M2898" s="34"/>
      <c r="N2898" s="34"/>
      <c r="O2898" s="34"/>
      <c r="P2898" s="34"/>
      <c r="Q2898" s="34"/>
      <c r="R2898" s="34"/>
      <c r="S2898" s="34"/>
    </row>
    <row r="2899" spans="2:19">
      <c r="B2899" s="5">
        <v>1976</v>
      </c>
      <c r="C2899" s="104"/>
      <c r="D2899" s="34"/>
      <c r="E2899" s="34"/>
      <c r="F2899" s="34"/>
      <c r="G2899" s="34"/>
      <c r="H2899" s="34"/>
      <c r="I2899" s="34"/>
      <c r="J2899" s="34"/>
      <c r="K2899" s="34"/>
      <c r="L2899" s="34"/>
      <c r="M2899" s="34"/>
      <c r="N2899" s="34"/>
      <c r="O2899" s="34"/>
      <c r="P2899" s="34"/>
      <c r="Q2899" s="34"/>
      <c r="R2899" s="34"/>
      <c r="S2899" s="34"/>
    </row>
    <row r="2900" spans="2:19">
      <c r="B2900" s="5">
        <v>1975</v>
      </c>
      <c r="C2900" s="104"/>
      <c r="D2900" s="34"/>
      <c r="E2900" s="34"/>
      <c r="F2900" s="34"/>
      <c r="G2900" s="34"/>
      <c r="H2900" s="34"/>
      <c r="I2900" s="34"/>
      <c r="J2900" s="34"/>
      <c r="K2900" s="34"/>
      <c r="L2900" s="34"/>
      <c r="M2900" s="34"/>
      <c r="N2900" s="34"/>
      <c r="O2900" s="34"/>
      <c r="P2900" s="34"/>
      <c r="Q2900" s="34"/>
      <c r="R2900" s="34"/>
      <c r="S2900" s="34"/>
    </row>
    <row r="2901" spans="2:19">
      <c r="B2901" s="5">
        <v>1974</v>
      </c>
      <c r="C2901" s="104"/>
      <c r="D2901" s="34"/>
      <c r="E2901" s="34"/>
      <c r="F2901" s="34"/>
      <c r="G2901" s="34"/>
      <c r="H2901" s="34"/>
      <c r="I2901" s="34"/>
      <c r="J2901" s="34"/>
      <c r="K2901" s="34"/>
      <c r="L2901" s="34"/>
      <c r="M2901" s="34"/>
      <c r="N2901" s="34"/>
      <c r="O2901" s="34"/>
      <c r="P2901" s="34"/>
      <c r="Q2901" s="34"/>
      <c r="R2901" s="34"/>
      <c r="S2901" s="34"/>
    </row>
    <row r="2902" spans="2:19">
      <c r="B2902" s="5">
        <v>1973</v>
      </c>
      <c r="C2902" s="104"/>
      <c r="D2902" s="34"/>
      <c r="E2902" s="34"/>
      <c r="F2902" s="34"/>
      <c r="G2902" s="34"/>
      <c r="H2902" s="34"/>
      <c r="I2902" s="34"/>
      <c r="J2902" s="34"/>
      <c r="K2902" s="34"/>
      <c r="L2902" s="34"/>
      <c r="M2902" s="34"/>
      <c r="N2902" s="34"/>
      <c r="O2902" s="34"/>
      <c r="P2902" s="34"/>
      <c r="Q2902" s="34"/>
      <c r="R2902" s="34"/>
      <c r="S2902" s="34"/>
    </row>
    <row r="2903" spans="2:19">
      <c r="B2903" s="5">
        <v>1972</v>
      </c>
      <c r="C2903" s="104"/>
      <c r="D2903" s="34"/>
      <c r="E2903" s="34"/>
      <c r="F2903" s="34"/>
      <c r="G2903" s="34"/>
      <c r="H2903" s="34"/>
      <c r="I2903" s="34"/>
      <c r="J2903" s="34"/>
      <c r="K2903" s="34"/>
      <c r="L2903" s="34"/>
      <c r="M2903" s="34"/>
      <c r="N2903" s="34"/>
      <c r="O2903" s="34"/>
      <c r="P2903" s="34"/>
      <c r="Q2903" s="34"/>
      <c r="R2903" s="34"/>
      <c r="S2903" s="34"/>
    </row>
    <row r="2904" spans="2:19">
      <c r="B2904" s="5">
        <v>1971</v>
      </c>
      <c r="C2904" s="104"/>
      <c r="D2904" s="34"/>
      <c r="E2904" s="34"/>
      <c r="F2904" s="34"/>
      <c r="G2904" s="34"/>
      <c r="H2904" s="34"/>
      <c r="I2904" s="34"/>
      <c r="J2904" s="34"/>
      <c r="K2904" s="34"/>
      <c r="L2904" s="34"/>
      <c r="M2904" s="34"/>
      <c r="N2904" s="34"/>
      <c r="O2904" s="34"/>
      <c r="P2904" s="34"/>
      <c r="Q2904" s="34"/>
      <c r="R2904" s="34"/>
      <c r="S2904" s="34"/>
    </row>
    <row r="2905" spans="2:19">
      <c r="B2905" s="5">
        <v>1970</v>
      </c>
      <c r="C2905" s="104"/>
      <c r="D2905" s="34"/>
      <c r="E2905" s="34"/>
      <c r="F2905" s="34"/>
      <c r="G2905" s="34"/>
      <c r="H2905" s="34"/>
      <c r="I2905" s="34"/>
      <c r="J2905" s="34"/>
      <c r="K2905" s="34"/>
      <c r="L2905" s="34"/>
      <c r="M2905" s="34"/>
      <c r="N2905" s="34"/>
      <c r="O2905" s="34"/>
      <c r="P2905" s="34"/>
      <c r="Q2905" s="34"/>
      <c r="R2905" s="34"/>
      <c r="S2905" s="34"/>
    </row>
    <row r="2906" spans="2:19">
      <c r="B2906" s="5">
        <v>1969</v>
      </c>
      <c r="C2906" s="104"/>
      <c r="D2906" s="34"/>
      <c r="E2906" s="34"/>
      <c r="F2906" s="34"/>
      <c r="G2906" s="34"/>
      <c r="H2906" s="34"/>
      <c r="I2906" s="34"/>
      <c r="J2906" s="34"/>
      <c r="K2906" s="34"/>
      <c r="L2906" s="34"/>
      <c r="M2906" s="34"/>
      <c r="N2906" s="34"/>
      <c r="O2906" s="34"/>
      <c r="P2906" s="34"/>
      <c r="Q2906" s="34"/>
      <c r="R2906" s="34"/>
      <c r="S2906" s="34"/>
    </row>
    <row r="2907" spans="2:19">
      <c r="B2907" s="5">
        <v>1968</v>
      </c>
      <c r="C2907" s="104"/>
      <c r="D2907" s="34"/>
      <c r="E2907" s="34"/>
      <c r="F2907" s="34"/>
      <c r="G2907" s="34"/>
      <c r="H2907" s="34"/>
      <c r="I2907" s="34"/>
      <c r="J2907" s="34"/>
      <c r="K2907" s="34"/>
      <c r="L2907" s="34"/>
      <c r="M2907" s="34"/>
      <c r="N2907" s="34"/>
      <c r="O2907" s="34"/>
      <c r="P2907" s="34"/>
      <c r="Q2907" s="34"/>
      <c r="R2907" s="34"/>
      <c r="S2907" s="34"/>
    </row>
    <row r="2908" spans="2:19">
      <c r="B2908" s="5">
        <v>1967</v>
      </c>
      <c r="C2908" s="104"/>
      <c r="D2908" s="34"/>
      <c r="E2908" s="34"/>
      <c r="F2908" s="34"/>
      <c r="G2908" s="34"/>
      <c r="H2908" s="34"/>
      <c r="I2908" s="34"/>
      <c r="J2908" s="34"/>
      <c r="K2908" s="34"/>
      <c r="L2908" s="34"/>
      <c r="M2908" s="34"/>
      <c r="N2908" s="34"/>
      <c r="O2908" s="34"/>
      <c r="P2908" s="34"/>
      <c r="Q2908" s="34"/>
      <c r="R2908" s="34"/>
      <c r="S2908" s="34"/>
    </row>
    <row r="2909" spans="2:19">
      <c r="B2909" s="5">
        <v>1966</v>
      </c>
      <c r="C2909" s="104"/>
      <c r="D2909" s="34"/>
      <c r="E2909" s="34"/>
      <c r="F2909" s="34"/>
      <c r="G2909" s="34"/>
      <c r="H2909" s="34"/>
      <c r="I2909" s="34"/>
      <c r="J2909" s="34"/>
      <c r="K2909" s="34"/>
      <c r="L2909" s="34"/>
      <c r="M2909" s="34"/>
      <c r="N2909" s="34"/>
      <c r="O2909" s="34"/>
      <c r="P2909" s="34"/>
      <c r="Q2909" s="34"/>
      <c r="R2909" s="34"/>
      <c r="S2909" s="34"/>
    </row>
    <row r="2910" spans="2:19">
      <c r="B2910" s="5">
        <v>1965</v>
      </c>
      <c r="C2910" s="104"/>
      <c r="D2910" s="34"/>
      <c r="E2910" s="34"/>
      <c r="F2910" s="34"/>
      <c r="G2910" s="34"/>
      <c r="H2910" s="34"/>
      <c r="I2910" s="34"/>
      <c r="J2910" s="34"/>
      <c r="K2910" s="34"/>
      <c r="L2910" s="34"/>
      <c r="M2910" s="34"/>
      <c r="N2910" s="34"/>
      <c r="O2910" s="34"/>
      <c r="P2910" s="34"/>
      <c r="Q2910" s="34"/>
      <c r="R2910" s="34"/>
      <c r="S2910" s="34"/>
    </row>
    <row r="2911" spans="2:19">
      <c r="B2911" s="5">
        <v>1964</v>
      </c>
      <c r="C2911" s="104"/>
      <c r="D2911" s="34"/>
      <c r="E2911" s="34"/>
      <c r="F2911" s="34"/>
      <c r="G2911" s="34"/>
      <c r="H2911" s="34"/>
      <c r="I2911" s="34"/>
      <c r="J2911" s="34"/>
      <c r="K2911" s="34"/>
      <c r="L2911" s="34"/>
      <c r="M2911" s="34"/>
      <c r="N2911" s="34"/>
      <c r="O2911" s="34"/>
      <c r="P2911" s="34"/>
      <c r="Q2911" s="34"/>
      <c r="R2911" s="34"/>
      <c r="S2911" s="34"/>
    </row>
    <row r="2912" spans="2:19">
      <c r="B2912" s="5">
        <v>1963</v>
      </c>
      <c r="C2912" s="104"/>
      <c r="D2912" s="34"/>
      <c r="E2912" s="34"/>
      <c r="F2912" s="34"/>
      <c r="G2912" s="34"/>
      <c r="H2912" s="34"/>
      <c r="I2912" s="34"/>
      <c r="J2912" s="34"/>
      <c r="K2912" s="34"/>
      <c r="L2912" s="34"/>
      <c r="M2912" s="34"/>
      <c r="N2912" s="34"/>
      <c r="O2912" s="34"/>
      <c r="P2912" s="34"/>
      <c r="Q2912" s="34"/>
      <c r="R2912" s="34"/>
      <c r="S2912" s="34"/>
    </row>
    <row r="2913" spans="2:19">
      <c r="B2913" s="5">
        <v>1962</v>
      </c>
      <c r="C2913" s="104"/>
      <c r="D2913" s="34"/>
      <c r="E2913" s="34"/>
      <c r="F2913" s="34"/>
      <c r="G2913" s="34"/>
      <c r="H2913" s="34"/>
      <c r="I2913" s="34"/>
      <c r="J2913" s="34"/>
      <c r="K2913" s="34"/>
      <c r="L2913" s="34"/>
      <c r="M2913" s="34"/>
      <c r="N2913" s="34"/>
      <c r="O2913" s="34"/>
      <c r="P2913" s="34"/>
      <c r="Q2913" s="34"/>
      <c r="R2913" s="34"/>
      <c r="S2913" s="34"/>
    </row>
    <row r="2914" spans="2:19">
      <c r="B2914" s="5">
        <v>1961</v>
      </c>
      <c r="C2914" s="104"/>
      <c r="D2914" s="34"/>
      <c r="E2914" s="34"/>
      <c r="F2914" s="34"/>
      <c r="G2914" s="34"/>
      <c r="H2914" s="34"/>
      <c r="I2914" s="34"/>
      <c r="J2914" s="34"/>
      <c r="K2914" s="34"/>
      <c r="L2914" s="34"/>
      <c r="M2914" s="34"/>
      <c r="N2914" s="34"/>
      <c r="O2914" s="34"/>
      <c r="P2914" s="34"/>
      <c r="Q2914" s="34"/>
      <c r="R2914" s="34"/>
      <c r="S2914" s="34"/>
    </row>
    <row r="2915" spans="2:19">
      <c r="B2915" s="5">
        <v>1960</v>
      </c>
      <c r="C2915" s="104"/>
      <c r="D2915" s="34"/>
      <c r="E2915" s="34"/>
      <c r="F2915" s="34"/>
      <c r="G2915" s="34"/>
      <c r="H2915" s="34"/>
      <c r="I2915" s="34"/>
      <c r="J2915" s="34"/>
      <c r="K2915" s="34"/>
      <c r="L2915" s="34"/>
      <c r="M2915" s="34"/>
      <c r="N2915" s="34"/>
      <c r="O2915" s="34"/>
      <c r="P2915" s="34"/>
      <c r="Q2915" s="34"/>
      <c r="R2915" s="34"/>
      <c r="S2915" s="34"/>
    </row>
    <row r="2916" spans="2:19">
      <c r="B2916" s="5">
        <v>1959</v>
      </c>
      <c r="C2916" s="104"/>
      <c r="D2916" s="34"/>
      <c r="E2916" s="34"/>
      <c r="F2916" s="34"/>
      <c r="G2916" s="34"/>
      <c r="H2916" s="34"/>
      <c r="I2916" s="34"/>
      <c r="J2916" s="34"/>
      <c r="K2916" s="34"/>
      <c r="L2916" s="34"/>
      <c r="M2916" s="34"/>
      <c r="N2916" s="34"/>
      <c r="O2916" s="34"/>
      <c r="P2916" s="34"/>
      <c r="Q2916" s="34"/>
      <c r="R2916" s="34"/>
      <c r="S2916" s="34"/>
    </row>
    <row r="2917" spans="2:19">
      <c r="B2917" s="5">
        <v>1958</v>
      </c>
      <c r="C2917" s="104"/>
      <c r="D2917" s="34"/>
      <c r="E2917" s="34"/>
      <c r="F2917" s="34"/>
      <c r="G2917" s="34"/>
      <c r="H2917" s="34"/>
      <c r="I2917" s="34"/>
      <c r="J2917" s="34"/>
      <c r="K2917" s="34"/>
      <c r="L2917" s="34"/>
      <c r="M2917" s="34"/>
      <c r="N2917" s="34"/>
      <c r="O2917" s="34"/>
      <c r="P2917" s="34"/>
      <c r="Q2917" s="34"/>
      <c r="R2917" s="34"/>
      <c r="S2917" s="34"/>
    </row>
    <row r="2918" spans="2:19">
      <c r="B2918" s="5">
        <v>1957</v>
      </c>
      <c r="C2918" s="104"/>
      <c r="D2918" s="34"/>
      <c r="E2918" s="34"/>
      <c r="F2918" s="34"/>
      <c r="G2918" s="34"/>
      <c r="H2918" s="34"/>
      <c r="I2918" s="34"/>
      <c r="J2918" s="34"/>
      <c r="K2918" s="34"/>
      <c r="L2918" s="34"/>
      <c r="M2918" s="34"/>
      <c r="N2918" s="34"/>
      <c r="O2918" s="34"/>
      <c r="P2918" s="34"/>
      <c r="Q2918" s="34"/>
      <c r="R2918" s="34"/>
      <c r="S2918" s="34"/>
    </row>
    <row r="2919" spans="2:19">
      <c r="B2919" s="5">
        <v>1956</v>
      </c>
      <c r="C2919" s="104"/>
      <c r="D2919" s="34"/>
      <c r="E2919" s="34"/>
      <c r="F2919" s="34"/>
      <c r="G2919" s="34"/>
      <c r="H2919" s="34"/>
      <c r="I2919" s="34"/>
      <c r="J2919" s="34"/>
      <c r="K2919" s="34"/>
      <c r="L2919" s="34"/>
      <c r="M2919" s="34"/>
      <c r="N2919" s="34"/>
      <c r="O2919" s="34"/>
      <c r="P2919" s="34"/>
      <c r="Q2919" s="34"/>
      <c r="R2919" s="34"/>
      <c r="S2919" s="34"/>
    </row>
    <row r="2920" spans="2:19">
      <c r="B2920" s="5">
        <v>1955</v>
      </c>
      <c r="C2920" s="104"/>
      <c r="D2920" s="34"/>
      <c r="E2920" s="34"/>
      <c r="F2920" s="34"/>
      <c r="G2920" s="34"/>
      <c r="H2920" s="34"/>
      <c r="I2920" s="34"/>
      <c r="J2920" s="34"/>
      <c r="K2920" s="34"/>
      <c r="L2920" s="34"/>
      <c r="M2920" s="34"/>
      <c r="N2920" s="34"/>
      <c r="O2920" s="34"/>
      <c r="P2920" s="34"/>
      <c r="Q2920" s="34"/>
      <c r="R2920" s="34"/>
      <c r="S2920" s="34"/>
    </row>
    <row r="2921" spans="2:19">
      <c r="B2921" s="5">
        <v>1954</v>
      </c>
      <c r="C2921" s="104"/>
      <c r="D2921" s="34"/>
      <c r="E2921" s="34"/>
      <c r="F2921" s="34"/>
      <c r="G2921" s="34"/>
      <c r="H2921" s="34"/>
      <c r="I2921" s="34"/>
      <c r="J2921" s="34"/>
      <c r="K2921" s="34"/>
      <c r="L2921" s="34"/>
      <c r="M2921" s="34"/>
      <c r="N2921" s="34"/>
      <c r="O2921" s="34"/>
      <c r="P2921" s="34"/>
      <c r="Q2921" s="34"/>
      <c r="R2921" s="34"/>
      <c r="S2921" s="34"/>
    </row>
    <row r="2922" spans="2:19">
      <c r="B2922" s="5">
        <v>1953</v>
      </c>
      <c r="C2922" s="104"/>
      <c r="D2922" s="34"/>
      <c r="E2922" s="34"/>
      <c r="F2922" s="34"/>
      <c r="G2922" s="34"/>
      <c r="H2922" s="34"/>
      <c r="I2922" s="34"/>
      <c r="J2922" s="34"/>
      <c r="K2922" s="34"/>
      <c r="L2922" s="34"/>
      <c r="M2922" s="34"/>
      <c r="N2922" s="34"/>
      <c r="O2922" s="34"/>
      <c r="P2922" s="34"/>
      <c r="Q2922" s="34"/>
      <c r="R2922" s="34"/>
      <c r="S2922" s="34"/>
    </row>
    <row r="2923" spans="2:19">
      <c r="B2923" s="5">
        <v>1952</v>
      </c>
      <c r="C2923" s="104"/>
      <c r="D2923" s="34"/>
      <c r="E2923" s="34"/>
      <c r="F2923" s="34"/>
      <c r="G2923" s="34"/>
      <c r="H2923" s="34"/>
      <c r="I2923" s="34"/>
      <c r="J2923" s="34"/>
      <c r="K2923" s="34"/>
      <c r="L2923" s="34"/>
      <c r="M2923" s="34"/>
      <c r="N2923" s="34"/>
      <c r="O2923" s="34"/>
      <c r="P2923" s="34"/>
      <c r="Q2923" s="34"/>
      <c r="R2923" s="34"/>
      <c r="S2923" s="34"/>
    </row>
    <row r="2924" spans="2:19">
      <c r="B2924" s="5">
        <v>1951</v>
      </c>
      <c r="C2924" s="104"/>
      <c r="D2924" s="34"/>
      <c r="E2924" s="34"/>
      <c r="F2924" s="34"/>
      <c r="G2924" s="34"/>
      <c r="H2924" s="34"/>
      <c r="I2924" s="34"/>
      <c r="J2924" s="34"/>
      <c r="K2924" s="34"/>
      <c r="L2924" s="34"/>
      <c r="M2924" s="34"/>
      <c r="N2924" s="34"/>
      <c r="O2924" s="34"/>
      <c r="P2924" s="34"/>
      <c r="Q2924" s="34"/>
      <c r="R2924" s="34"/>
      <c r="S2924" s="34"/>
    </row>
    <row r="2925" spans="2:19">
      <c r="B2925" s="5">
        <v>1950</v>
      </c>
      <c r="C2925" s="104"/>
      <c r="D2925" s="34"/>
      <c r="E2925" s="34"/>
      <c r="F2925" s="34"/>
      <c r="G2925" s="34"/>
      <c r="H2925" s="34"/>
      <c r="I2925" s="34"/>
      <c r="J2925" s="34"/>
      <c r="K2925" s="34"/>
      <c r="L2925" s="34"/>
      <c r="M2925" s="34"/>
      <c r="N2925" s="34"/>
      <c r="O2925" s="34"/>
      <c r="P2925" s="34"/>
      <c r="Q2925" s="34"/>
      <c r="R2925" s="34"/>
      <c r="S2925" s="34"/>
    </row>
    <row r="2926" spans="2:19">
      <c r="B2926" s="5">
        <v>1949</v>
      </c>
      <c r="C2926" s="104"/>
      <c r="D2926" s="34"/>
      <c r="E2926" s="34"/>
      <c r="F2926" s="34"/>
      <c r="G2926" s="34"/>
      <c r="H2926" s="34"/>
      <c r="I2926" s="34"/>
      <c r="J2926" s="34"/>
      <c r="K2926" s="34"/>
      <c r="L2926" s="34"/>
      <c r="M2926" s="34"/>
      <c r="N2926" s="34"/>
      <c r="O2926" s="34"/>
      <c r="P2926" s="34"/>
      <c r="Q2926" s="34"/>
      <c r="R2926" s="34"/>
      <c r="S2926" s="34"/>
    </row>
    <row r="2927" spans="2:19">
      <c r="B2927" s="5">
        <v>1948</v>
      </c>
      <c r="C2927" s="104"/>
      <c r="D2927" s="34"/>
      <c r="E2927" s="34"/>
      <c r="F2927" s="34"/>
      <c r="G2927" s="34"/>
      <c r="H2927" s="34"/>
      <c r="I2927" s="34"/>
      <c r="J2927" s="34"/>
      <c r="K2927" s="34"/>
      <c r="L2927" s="34"/>
      <c r="M2927" s="34"/>
      <c r="N2927" s="34"/>
      <c r="O2927" s="34"/>
      <c r="P2927" s="34"/>
      <c r="Q2927" s="34"/>
      <c r="R2927" s="34"/>
      <c r="S2927" s="34"/>
    </row>
    <row r="2928" spans="2:19">
      <c r="B2928" s="5">
        <v>1947</v>
      </c>
      <c r="C2928" s="104"/>
      <c r="D2928" s="34"/>
      <c r="E2928" s="34"/>
      <c r="F2928" s="34"/>
      <c r="G2928" s="34"/>
      <c r="H2928" s="34"/>
      <c r="I2928" s="34"/>
      <c r="J2928" s="34"/>
      <c r="K2928" s="34"/>
      <c r="L2928" s="34"/>
      <c r="M2928" s="34"/>
      <c r="N2928" s="34"/>
      <c r="O2928" s="34"/>
      <c r="P2928" s="34"/>
      <c r="Q2928" s="34"/>
      <c r="R2928" s="34"/>
      <c r="S2928" s="34"/>
    </row>
    <row r="2929" spans="2:19">
      <c r="B2929" s="5">
        <v>1946</v>
      </c>
      <c r="C2929" s="104"/>
      <c r="D2929" s="34"/>
      <c r="E2929" s="34"/>
      <c r="F2929" s="34"/>
      <c r="G2929" s="34"/>
      <c r="H2929" s="34"/>
      <c r="I2929" s="34"/>
      <c r="J2929" s="34"/>
      <c r="K2929" s="34"/>
      <c r="L2929" s="34"/>
      <c r="M2929" s="34"/>
      <c r="N2929" s="34"/>
      <c r="O2929" s="34"/>
      <c r="P2929" s="34"/>
      <c r="Q2929" s="34"/>
      <c r="R2929" s="34"/>
      <c r="S2929" s="34"/>
    </row>
    <row r="2930" spans="2:19">
      <c r="B2930" s="5">
        <v>1945</v>
      </c>
      <c r="C2930" s="104"/>
      <c r="D2930" s="34"/>
      <c r="E2930" s="34"/>
      <c r="F2930" s="34"/>
      <c r="G2930" s="34"/>
      <c r="H2930" s="34"/>
      <c r="I2930" s="34"/>
      <c r="J2930" s="34"/>
      <c r="K2930" s="34"/>
      <c r="L2930" s="34"/>
      <c r="M2930" s="34"/>
      <c r="N2930" s="34"/>
      <c r="O2930" s="34"/>
      <c r="P2930" s="34"/>
      <c r="Q2930" s="34"/>
      <c r="R2930" s="34"/>
      <c r="S2930" s="34"/>
    </row>
    <row r="2931" spans="2:19">
      <c r="B2931" s="5">
        <v>1944</v>
      </c>
      <c r="C2931" s="104"/>
      <c r="D2931" s="34"/>
      <c r="E2931" s="34"/>
      <c r="F2931" s="34"/>
      <c r="G2931" s="34"/>
      <c r="H2931" s="34"/>
      <c r="I2931" s="34"/>
      <c r="J2931" s="34"/>
      <c r="K2931" s="34"/>
      <c r="L2931" s="34"/>
      <c r="M2931" s="34"/>
      <c r="N2931" s="34"/>
      <c r="O2931" s="34"/>
      <c r="P2931" s="34"/>
      <c r="Q2931" s="34"/>
      <c r="R2931" s="34"/>
      <c r="S2931" s="34"/>
    </row>
    <row r="2932" spans="2:19">
      <c r="B2932" s="5">
        <v>1943</v>
      </c>
      <c r="C2932" s="104"/>
      <c r="D2932" s="34"/>
      <c r="E2932" s="34"/>
      <c r="F2932" s="34"/>
      <c r="G2932" s="34"/>
      <c r="H2932" s="34"/>
      <c r="I2932" s="34"/>
      <c r="J2932" s="34"/>
      <c r="K2932" s="34"/>
      <c r="L2932" s="34"/>
      <c r="M2932" s="34"/>
      <c r="N2932" s="34"/>
      <c r="O2932" s="34"/>
      <c r="P2932" s="34"/>
      <c r="Q2932" s="34"/>
      <c r="R2932" s="34"/>
      <c r="S2932" s="34"/>
    </row>
    <row r="2933" spans="2:19">
      <c r="B2933" s="5">
        <v>1942</v>
      </c>
      <c r="C2933" s="104"/>
      <c r="D2933" s="34"/>
      <c r="E2933" s="34"/>
      <c r="F2933" s="34"/>
      <c r="G2933" s="34"/>
      <c r="H2933" s="34"/>
      <c r="I2933" s="34"/>
      <c r="J2933" s="34"/>
      <c r="K2933" s="34"/>
      <c r="L2933" s="34"/>
      <c r="M2933" s="34"/>
      <c r="N2933" s="34"/>
      <c r="O2933" s="34"/>
      <c r="P2933" s="34"/>
      <c r="Q2933" s="34"/>
      <c r="R2933" s="34"/>
      <c r="S2933" s="34"/>
    </row>
    <row r="2934" spans="2:19">
      <c r="B2934" s="5">
        <v>1941</v>
      </c>
      <c r="C2934" s="104"/>
      <c r="D2934" s="34"/>
      <c r="E2934" s="34"/>
      <c r="F2934" s="34"/>
      <c r="G2934" s="34"/>
      <c r="H2934" s="34"/>
      <c r="I2934" s="34"/>
      <c r="J2934" s="34"/>
      <c r="K2934" s="34"/>
      <c r="L2934" s="34"/>
      <c r="M2934" s="34"/>
      <c r="N2934" s="34"/>
      <c r="O2934" s="34"/>
      <c r="P2934" s="34"/>
      <c r="Q2934" s="34"/>
      <c r="R2934" s="34"/>
      <c r="S2934" s="34"/>
    </row>
    <row r="2935" spans="2:19">
      <c r="B2935" s="5">
        <v>1940</v>
      </c>
      <c r="C2935" s="104"/>
      <c r="D2935" s="34"/>
      <c r="E2935" s="34"/>
      <c r="F2935" s="34"/>
      <c r="G2935" s="34"/>
      <c r="H2935" s="34"/>
      <c r="I2935" s="34"/>
      <c r="J2935" s="34"/>
      <c r="K2935" s="34"/>
      <c r="L2935" s="34"/>
      <c r="M2935" s="34"/>
      <c r="N2935" s="34"/>
      <c r="O2935" s="34"/>
      <c r="P2935" s="34"/>
      <c r="Q2935" s="34"/>
      <c r="R2935" s="34"/>
      <c r="S2935" s="34"/>
    </row>
    <row r="2936" spans="2:19">
      <c r="B2936" s="5">
        <v>1939</v>
      </c>
      <c r="C2936" s="104"/>
      <c r="D2936" s="34"/>
      <c r="E2936" s="34"/>
      <c r="F2936" s="34"/>
      <c r="G2936" s="34"/>
      <c r="H2936" s="34"/>
      <c r="I2936" s="34"/>
      <c r="J2936" s="34"/>
      <c r="K2936" s="34"/>
      <c r="L2936" s="34"/>
      <c r="M2936" s="34"/>
      <c r="N2936" s="34"/>
      <c r="O2936" s="34"/>
      <c r="P2936" s="34"/>
      <c r="Q2936" s="34"/>
      <c r="R2936" s="34"/>
      <c r="S2936" s="34"/>
    </row>
    <row r="2937" spans="2:19">
      <c r="B2937" s="5">
        <v>1938</v>
      </c>
      <c r="C2937" s="10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118689.09</v>
      </c>
      <c r="D2946" s="7">
        <f>SUM(D2868:D2945)</f>
        <v>122058.31999999999</v>
      </c>
      <c r="E2946" s="7">
        <f>SUM(E2867:E2945)</f>
        <v>130549.14000000001</v>
      </c>
      <c r="F2946" s="7">
        <f>SUM(F2866:F2945)</f>
        <v>131945.43</v>
      </c>
      <c r="G2946" s="7">
        <f>SUM(G2865:G2945)</f>
        <v>133248.4</v>
      </c>
      <c r="H2946" s="7">
        <f>SUM(H2859:H2945)</f>
        <v>136579.35</v>
      </c>
      <c r="I2946" s="7">
        <f>SUM(I2859:I2945)</f>
        <v>134557.01</v>
      </c>
      <c r="J2946" s="7">
        <f t="shared" ref="J2946" si="57">SUM(J2859:J2945)</f>
        <v>134362.21999999997</v>
      </c>
      <c r="K2946" s="7">
        <f>SUM(K2859:K2945)</f>
        <v>169116.15000000002</v>
      </c>
      <c r="L2946" s="7">
        <f t="shared" ref="L2946" si="58">SUM(L2859:L2945)</f>
        <v>188803.39999999997</v>
      </c>
      <c r="M2946" s="10">
        <f>SUM(M2859:M2945)</f>
        <v>237074.09</v>
      </c>
      <c r="N2946" s="10">
        <f>SUM(N2854:N2945)</f>
        <v>252928.31</v>
      </c>
      <c r="O2946" s="10">
        <f>SUM(O2854:O2945)</f>
        <v>251817.22217554075</v>
      </c>
      <c r="P2946" s="10">
        <f>SUM(P2854:P2945)</f>
        <v>258545.8099325629</v>
      </c>
      <c r="Q2946" s="10">
        <f>SUM(Q2854:Q2945)</f>
        <v>250765.16861156604</v>
      </c>
      <c r="R2946" s="10">
        <f>SUM(R2853:R2945)</f>
        <v>257218.51419483809</v>
      </c>
      <c r="S2946" s="10">
        <f>SUM(S2853:S2945)</f>
        <v>264870.83352523</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184435.56</v>
      </c>
    </row>
    <row r="2949" spans="1:19">
      <c r="A2949" s="35"/>
      <c r="B2949" s="5">
        <v>2021</v>
      </c>
      <c r="C2949" s="33"/>
      <c r="D2949" s="33"/>
      <c r="E2949" s="33"/>
      <c r="F2949" s="33"/>
      <c r="G2949" s="33"/>
      <c r="H2949" s="33"/>
      <c r="I2949" s="33"/>
      <c r="J2949" s="33"/>
      <c r="K2949" s="33"/>
      <c r="L2949" s="33"/>
      <c r="M2949" s="33"/>
      <c r="N2949" s="33"/>
      <c r="O2949" s="33"/>
      <c r="P2949" s="33"/>
      <c r="Q2949" s="33"/>
      <c r="R2949" s="34">
        <v>94571.520000000004</v>
      </c>
      <c r="S2949" s="34">
        <v>94571.520000000004</v>
      </c>
    </row>
    <row r="2950" spans="1:19">
      <c r="B2950" s="5">
        <v>2020</v>
      </c>
      <c r="C2950" s="33"/>
      <c r="D2950" s="33"/>
      <c r="E2950" s="33"/>
      <c r="F2950" s="33"/>
      <c r="G2950" s="33"/>
      <c r="H2950" s="33"/>
      <c r="I2950" s="33"/>
      <c r="J2950" s="33"/>
      <c r="K2950" s="33"/>
      <c r="L2950" s="33"/>
      <c r="M2950" s="33"/>
      <c r="N2950" s="33"/>
      <c r="O2950" s="33"/>
      <c r="P2950" s="33"/>
      <c r="Q2950" s="34">
        <v>196948.61</v>
      </c>
      <c r="R2950" s="34">
        <v>197960.93</v>
      </c>
      <c r="S2950" s="34">
        <v>197960.93</v>
      </c>
    </row>
    <row r="2951" spans="1:19">
      <c r="A2951" s="37"/>
      <c r="B2951" s="5">
        <v>2019</v>
      </c>
      <c r="C2951" s="33"/>
      <c r="D2951" s="33"/>
      <c r="E2951" s="33"/>
      <c r="F2951" s="33"/>
      <c r="G2951" s="33"/>
      <c r="H2951" s="33"/>
      <c r="I2951" s="33"/>
      <c r="J2951" s="33"/>
      <c r="K2951" s="33"/>
      <c r="L2951" s="33"/>
      <c r="M2951" s="33"/>
      <c r="N2951" s="33"/>
      <c r="O2951" s="33"/>
      <c r="P2951" s="34">
        <v>91479.340000000011</v>
      </c>
      <c r="Q2951" s="34">
        <v>83597.820000000007</v>
      </c>
      <c r="R2951" s="34">
        <v>83597.820000000007</v>
      </c>
      <c r="S2951" s="34">
        <v>83597.820000000007</v>
      </c>
    </row>
    <row r="2952" spans="1:19">
      <c r="A2952" s="37"/>
      <c r="B2952" s="5">
        <v>2018</v>
      </c>
      <c r="C2952" s="33"/>
      <c r="D2952" s="33"/>
      <c r="E2952" s="33"/>
      <c r="F2952" s="33"/>
      <c r="G2952" s="33"/>
      <c r="H2952" s="33"/>
      <c r="I2952" s="33"/>
      <c r="J2952" s="33"/>
      <c r="K2952" s="33"/>
      <c r="L2952" s="33"/>
      <c r="M2952" s="33"/>
      <c r="N2952" s="33"/>
      <c r="O2952" s="34">
        <v>112567.56999999999</v>
      </c>
      <c r="P2952" s="34">
        <v>107567.57</v>
      </c>
      <c r="Q2952" s="34">
        <v>107567.57</v>
      </c>
      <c r="R2952" s="34">
        <v>107567.57</v>
      </c>
      <c r="S2952" s="34">
        <v>107567.57</v>
      </c>
    </row>
    <row r="2953" spans="1:19">
      <c r="A2953" s="37"/>
      <c r="B2953" s="5">
        <v>2017</v>
      </c>
      <c r="C2953" s="33"/>
      <c r="D2953" s="33"/>
      <c r="E2953" s="33"/>
      <c r="F2953" s="33"/>
      <c r="G2953" s="33"/>
      <c r="H2953" s="33"/>
      <c r="I2953" s="33"/>
      <c r="J2953" s="33"/>
      <c r="K2953" s="33"/>
      <c r="L2953" s="33"/>
      <c r="M2953" s="33"/>
      <c r="N2953" s="34">
        <v>81211.360000000001</v>
      </c>
      <c r="O2953" s="34">
        <v>81211.359999999986</v>
      </c>
      <c r="P2953" s="34">
        <v>76211.359999999986</v>
      </c>
      <c r="Q2953" s="34">
        <v>76211.359999999986</v>
      </c>
      <c r="R2953" s="34">
        <v>76211.359999999986</v>
      </c>
      <c r="S2953" s="34">
        <v>76211.359999999986</v>
      </c>
    </row>
    <row r="2954" spans="1:19">
      <c r="B2954" s="5">
        <v>2016</v>
      </c>
      <c r="C2954" s="33"/>
      <c r="D2954" s="33"/>
      <c r="E2954" s="33"/>
      <c r="F2954" s="33"/>
      <c r="G2954" s="33"/>
      <c r="H2954" s="33"/>
      <c r="I2954" s="33"/>
      <c r="J2954" s="33"/>
      <c r="K2954" s="33"/>
      <c r="L2954" s="33"/>
      <c r="M2954" s="34">
        <v>54024.1</v>
      </c>
      <c r="N2954" s="34">
        <v>54024.1</v>
      </c>
      <c r="O2954" s="34">
        <v>54024.1</v>
      </c>
      <c r="P2954" s="34">
        <v>54024.1</v>
      </c>
      <c r="Q2954" s="34">
        <v>54024.1</v>
      </c>
      <c r="R2954" s="34">
        <v>54024.1</v>
      </c>
      <c r="S2954" s="34">
        <v>54024.1</v>
      </c>
    </row>
    <row r="2955" spans="1:19">
      <c r="B2955" s="5">
        <v>2015</v>
      </c>
      <c r="C2955" s="33"/>
      <c r="D2955" s="33"/>
      <c r="E2955" s="33"/>
      <c r="F2955" s="33"/>
      <c r="G2955" s="33"/>
      <c r="H2955" s="33"/>
      <c r="I2955" s="33"/>
      <c r="J2955" s="33"/>
      <c r="K2955" s="33"/>
      <c r="L2955" s="34">
        <v>95011.68</v>
      </c>
      <c r="M2955" s="34">
        <v>95011.68</v>
      </c>
      <c r="N2955" s="34">
        <v>95011.68</v>
      </c>
      <c r="O2955" s="34">
        <v>95011.68</v>
      </c>
      <c r="P2955" s="34">
        <v>95011.68</v>
      </c>
      <c r="Q2955" s="34">
        <v>95011.68</v>
      </c>
      <c r="R2955" s="34">
        <v>92761.68</v>
      </c>
      <c r="S2955" s="34">
        <v>90441.68</v>
      </c>
    </row>
    <row r="2956" spans="1:19">
      <c r="B2956" s="5">
        <v>2014</v>
      </c>
      <c r="C2956" s="33"/>
      <c r="D2956" s="33"/>
      <c r="E2956" s="33"/>
      <c r="F2956" s="33"/>
      <c r="G2956" s="33"/>
      <c r="H2956" s="33"/>
      <c r="I2956" s="33"/>
      <c r="J2956" s="33"/>
      <c r="K2956" s="34">
        <v>31467.11</v>
      </c>
      <c r="L2956" s="34">
        <v>31467.11</v>
      </c>
      <c r="M2956" s="34">
        <v>31467.11</v>
      </c>
      <c r="N2956" s="34">
        <v>31467.11</v>
      </c>
      <c r="O2956" s="34">
        <v>31467.11</v>
      </c>
      <c r="P2956" s="34">
        <v>31467.11</v>
      </c>
      <c r="Q2956" s="34">
        <v>31467.11</v>
      </c>
      <c r="R2956" s="34">
        <v>31467.11</v>
      </c>
      <c r="S2956" s="34">
        <v>31467.11</v>
      </c>
    </row>
    <row r="2957" spans="1:19">
      <c r="B2957" s="5">
        <v>2013</v>
      </c>
      <c r="C2957" s="33"/>
      <c r="D2957" s="33"/>
      <c r="E2957" s="33"/>
      <c r="F2957" s="33"/>
      <c r="G2957" s="33"/>
      <c r="H2957" s="33"/>
      <c r="I2957" s="33"/>
      <c r="J2957" s="34">
        <v>26990.04</v>
      </c>
      <c r="K2957" s="34">
        <v>29725.77</v>
      </c>
      <c r="L2957" s="34">
        <v>29725.77</v>
      </c>
      <c r="M2957" s="34">
        <v>29725.77</v>
      </c>
      <c r="N2957" s="34">
        <v>29725.77</v>
      </c>
      <c r="O2957" s="34">
        <v>29725.77</v>
      </c>
      <c r="P2957" s="34">
        <v>29725.77</v>
      </c>
      <c r="Q2957" s="34">
        <v>29725.77</v>
      </c>
      <c r="R2957" s="34">
        <v>29725.77</v>
      </c>
      <c r="S2957" s="34">
        <v>29725.77</v>
      </c>
    </row>
    <row r="2958" spans="1:19">
      <c r="B2958" s="5">
        <v>2012</v>
      </c>
      <c r="C2958" s="33"/>
      <c r="D2958" s="33"/>
      <c r="E2958" s="33"/>
      <c r="F2958" s="33"/>
      <c r="G2958" s="33"/>
      <c r="H2958" s="33"/>
      <c r="I2958" s="34">
        <v>38191.9</v>
      </c>
      <c r="J2958" s="34">
        <v>38191.9</v>
      </c>
      <c r="K2958" s="34">
        <v>38191.9</v>
      </c>
      <c r="L2958" s="34">
        <v>38191.9</v>
      </c>
      <c r="M2958" s="34">
        <v>38191.9</v>
      </c>
      <c r="N2958" s="34">
        <v>38191.9</v>
      </c>
      <c r="O2958" s="34">
        <v>38191.9</v>
      </c>
      <c r="P2958" s="34">
        <v>38191.9</v>
      </c>
      <c r="Q2958" s="34">
        <v>38191.9</v>
      </c>
      <c r="R2958" s="34">
        <v>38191.9</v>
      </c>
      <c r="S2958" s="34">
        <v>38191.9</v>
      </c>
    </row>
    <row r="2959" spans="1:19">
      <c r="B2959" s="5">
        <v>2011</v>
      </c>
      <c r="C2959" s="33"/>
      <c r="D2959" s="33"/>
      <c r="E2959" s="33"/>
      <c r="F2959" s="33"/>
      <c r="G2959" s="33"/>
      <c r="H2959" s="34">
        <v>54753.97</v>
      </c>
      <c r="I2959" s="34">
        <v>54753.97</v>
      </c>
      <c r="J2959" s="34">
        <v>54753.97</v>
      </c>
      <c r="K2959" s="34">
        <v>54753.97</v>
      </c>
      <c r="L2959" s="34">
        <v>54753.97</v>
      </c>
      <c r="M2959" s="34">
        <v>54753.97</v>
      </c>
      <c r="N2959" s="34">
        <v>54753.97</v>
      </c>
      <c r="O2959" s="34">
        <v>54753.97</v>
      </c>
      <c r="P2959" s="34">
        <v>54753.97</v>
      </c>
      <c r="Q2959" s="34">
        <v>54753.97</v>
      </c>
      <c r="R2959" s="34">
        <v>54753.97</v>
      </c>
      <c r="S2959" s="34">
        <v>54753.97</v>
      </c>
    </row>
    <row r="2960" spans="1:19">
      <c r="B2960" s="5">
        <v>2010</v>
      </c>
      <c r="C2960" s="33"/>
      <c r="D2960" s="33"/>
      <c r="E2960" s="33"/>
      <c r="F2960" s="33"/>
      <c r="G2960" s="34">
        <v>41940.65</v>
      </c>
      <c r="H2960" s="34">
        <v>41940.65</v>
      </c>
      <c r="I2960" s="34">
        <v>41940.65</v>
      </c>
      <c r="J2960" s="34">
        <v>41940.65</v>
      </c>
      <c r="K2960" s="34">
        <v>41940.65</v>
      </c>
      <c r="L2960" s="34">
        <v>41940.65</v>
      </c>
      <c r="M2960" s="34">
        <v>41940.65</v>
      </c>
      <c r="N2960" s="34">
        <v>41940.65</v>
      </c>
      <c r="O2960" s="34">
        <v>41940.65</v>
      </c>
      <c r="P2960" s="34">
        <v>41940.65</v>
      </c>
      <c r="Q2960" s="34">
        <v>41940.65</v>
      </c>
      <c r="R2960" s="34">
        <v>41940.65</v>
      </c>
      <c r="S2960" s="34">
        <v>41940.65</v>
      </c>
    </row>
    <row r="2961" spans="2:19">
      <c r="B2961" s="5">
        <v>2009</v>
      </c>
      <c r="C2961" s="33"/>
      <c r="D2961" s="33"/>
      <c r="E2961" s="33"/>
      <c r="F2961" s="34">
        <v>30180.27</v>
      </c>
      <c r="G2961" s="34">
        <v>30180.27</v>
      </c>
      <c r="H2961" s="34">
        <v>30180.27</v>
      </c>
      <c r="I2961" s="34">
        <v>30180.27</v>
      </c>
      <c r="J2961" s="34">
        <v>30180.27</v>
      </c>
      <c r="K2961" s="34">
        <v>30180.27</v>
      </c>
      <c r="L2961" s="34">
        <v>30180.27</v>
      </c>
      <c r="M2961" s="34">
        <v>30180.27</v>
      </c>
      <c r="N2961" s="34">
        <v>30180.27</v>
      </c>
      <c r="O2961" s="34">
        <v>30180.27</v>
      </c>
      <c r="P2961" s="34">
        <v>30180.27</v>
      </c>
      <c r="Q2961" s="34">
        <v>30180.27</v>
      </c>
      <c r="R2961" s="34">
        <v>30180.27</v>
      </c>
      <c r="S2961" s="34">
        <v>30180.27</v>
      </c>
    </row>
    <row r="2962" spans="2:19">
      <c r="B2962" s="5">
        <v>2008</v>
      </c>
      <c r="C2962" s="33"/>
      <c r="D2962" s="33"/>
      <c r="E2962" s="34">
        <v>38400.199999999997</v>
      </c>
      <c r="F2962" s="34">
        <v>38400.199999999997</v>
      </c>
      <c r="G2962" s="34">
        <v>38400.199999999997</v>
      </c>
      <c r="H2962" s="34">
        <v>38400.199999999997</v>
      </c>
      <c r="I2962" s="34">
        <v>38400.199999999997</v>
      </c>
      <c r="J2962" s="34">
        <v>38400.199999999997</v>
      </c>
      <c r="K2962" s="34">
        <v>38400.199999999997</v>
      </c>
      <c r="L2962" s="34">
        <v>38400.199999999997</v>
      </c>
      <c r="M2962" s="34">
        <v>38400.199999999997</v>
      </c>
      <c r="N2962" s="34">
        <v>38400.199999999997</v>
      </c>
      <c r="O2962" s="34">
        <v>38400.199999999997</v>
      </c>
      <c r="P2962" s="34">
        <v>38400.199999999997</v>
      </c>
      <c r="Q2962" s="34">
        <v>38400.199999999997</v>
      </c>
      <c r="R2962" s="34">
        <v>38400.199999999997</v>
      </c>
      <c r="S2962" s="34">
        <v>38400.199999999997</v>
      </c>
    </row>
    <row r="2963" spans="2:19">
      <c r="B2963" s="5">
        <v>2007</v>
      </c>
      <c r="C2963" s="33"/>
      <c r="D2963" s="34">
        <v>20516.14</v>
      </c>
      <c r="E2963" s="34">
        <v>20516.14</v>
      </c>
      <c r="F2963" s="34">
        <v>20516.14</v>
      </c>
      <c r="G2963" s="34">
        <v>20516.14</v>
      </c>
      <c r="H2963" s="34">
        <v>20516.14</v>
      </c>
      <c r="I2963" s="34">
        <v>20516.14</v>
      </c>
      <c r="J2963" s="34">
        <v>20516.14</v>
      </c>
      <c r="K2963" s="34">
        <v>20516.14</v>
      </c>
      <c r="L2963" s="34">
        <v>20516.14</v>
      </c>
      <c r="M2963" s="34">
        <v>20516.14</v>
      </c>
      <c r="N2963" s="34">
        <v>20516.14</v>
      </c>
      <c r="O2963" s="34">
        <v>20516.14</v>
      </c>
      <c r="P2963" s="34">
        <v>20516.14</v>
      </c>
      <c r="Q2963" s="34">
        <v>20516.14</v>
      </c>
      <c r="R2963" s="34">
        <v>20516.14</v>
      </c>
      <c r="S2963" s="34">
        <v>20516.14</v>
      </c>
    </row>
    <row r="2964" spans="2:19">
      <c r="B2964" s="5">
        <v>2006</v>
      </c>
      <c r="C2964" s="103">
        <v>42252.63</v>
      </c>
      <c r="D2964" s="34">
        <v>46977.23</v>
      </c>
      <c r="E2964" s="34">
        <v>46977.23</v>
      </c>
      <c r="F2964" s="34">
        <v>46977.23</v>
      </c>
      <c r="G2964" s="34">
        <v>46977.23</v>
      </c>
      <c r="H2964" s="34">
        <v>46977.23</v>
      </c>
      <c r="I2964" s="34">
        <v>46977.23</v>
      </c>
      <c r="J2964" s="34">
        <v>46977.23</v>
      </c>
      <c r="K2964" s="34">
        <v>46977.23</v>
      </c>
      <c r="L2964" s="34">
        <v>46977.23</v>
      </c>
      <c r="M2964" s="34">
        <v>46977.23</v>
      </c>
      <c r="N2964" s="34">
        <v>46977.23</v>
      </c>
      <c r="O2964" s="34">
        <v>46977.229999999996</v>
      </c>
      <c r="P2964" s="34">
        <v>46977.229999999996</v>
      </c>
      <c r="Q2964" s="34">
        <v>46977.229999999996</v>
      </c>
      <c r="R2964" s="34">
        <v>46977.229999999996</v>
      </c>
      <c r="S2964" s="34">
        <v>46977.229999999996</v>
      </c>
    </row>
    <row r="2965" spans="2:19">
      <c r="B2965" s="5">
        <v>2005</v>
      </c>
      <c r="C2965" s="103">
        <v>13139</v>
      </c>
      <c r="D2965" s="34">
        <v>13139</v>
      </c>
      <c r="E2965" s="34">
        <v>13139</v>
      </c>
      <c r="F2965" s="34">
        <v>13139</v>
      </c>
      <c r="G2965" s="34">
        <v>13139</v>
      </c>
      <c r="H2965" s="34">
        <v>13139</v>
      </c>
      <c r="I2965" s="34">
        <v>13139</v>
      </c>
      <c r="J2965" s="34">
        <v>13139</v>
      </c>
      <c r="K2965" s="34">
        <v>13139</v>
      </c>
      <c r="L2965" s="34">
        <v>13139</v>
      </c>
      <c r="M2965" s="34">
        <v>13139</v>
      </c>
      <c r="N2965" s="34">
        <v>13139</v>
      </c>
      <c r="O2965" s="34">
        <v>13139</v>
      </c>
      <c r="P2965" s="34">
        <v>13139</v>
      </c>
      <c r="Q2965" s="34">
        <v>13139</v>
      </c>
      <c r="R2965" s="34">
        <v>13139</v>
      </c>
      <c r="S2965" s="34">
        <v>13139</v>
      </c>
    </row>
    <row r="2966" spans="2:19">
      <c r="B2966" s="5">
        <v>2004</v>
      </c>
      <c r="C2966" s="103">
        <v>69441.14</v>
      </c>
      <c r="D2966" s="34">
        <v>69441.14</v>
      </c>
      <c r="E2966" s="34">
        <v>69441.14</v>
      </c>
      <c r="F2966" s="34">
        <v>69441.14</v>
      </c>
      <c r="G2966" s="34">
        <v>69441.14</v>
      </c>
      <c r="H2966" s="34">
        <v>69441.14</v>
      </c>
      <c r="I2966" s="34">
        <v>69441.14</v>
      </c>
      <c r="J2966" s="34">
        <v>69441.14</v>
      </c>
      <c r="K2966" s="34">
        <v>69441.14</v>
      </c>
      <c r="L2966" s="34">
        <v>69441.14</v>
      </c>
      <c r="M2966" s="34">
        <v>69441.14</v>
      </c>
      <c r="N2966" s="34">
        <v>69441.14</v>
      </c>
      <c r="O2966" s="34">
        <v>69441.14</v>
      </c>
      <c r="P2966" s="34">
        <v>69441.14</v>
      </c>
      <c r="Q2966" s="34">
        <v>69441.14</v>
      </c>
      <c r="R2966" s="34">
        <v>69441.14</v>
      </c>
      <c r="S2966" s="34">
        <v>69441.14</v>
      </c>
    </row>
    <row r="2967" spans="2:19">
      <c r="B2967" s="5">
        <v>2003</v>
      </c>
      <c r="C2967" s="103">
        <v>24322.04</v>
      </c>
      <c r="D2967" s="34">
        <v>24322.04</v>
      </c>
      <c r="E2967" s="34">
        <v>24322.04</v>
      </c>
      <c r="F2967" s="34">
        <v>24322.04</v>
      </c>
      <c r="G2967" s="34">
        <v>24322.04</v>
      </c>
      <c r="H2967" s="34">
        <v>24322.04</v>
      </c>
      <c r="I2967" s="34">
        <v>24322.04</v>
      </c>
      <c r="J2967" s="34">
        <v>24322.04</v>
      </c>
      <c r="K2967" s="34">
        <v>24322.04</v>
      </c>
      <c r="L2967" s="34">
        <v>24322.04</v>
      </c>
      <c r="M2967" s="34">
        <v>24322.04</v>
      </c>
      <c r="N2967" s="34">
        <v>24322.04</v>
      </c>
      <c r="O2967" s="34">
        <v>24322.04</v>
      </c>
      <c r="P2967" s="34">
        <v>24322.04</v>
      </c>
      <c r="Q2967" s="34">
        <v>24322.04</v>
      </c>
      <c r="R2967" s="34">
        <v>24322.04</v>
      </c>
      <c r="S2967" s="34">
        <v>24322.04</v>
      </c>
    </row>
    <row r="2968" spans="2:19">
      <c r="B2968" s="5">
        <v>2002</v>
      </c>
      <c r="C2968" s="103">
        <v>60898.41</v>
      </c>
      <c r="D2968" s="34">
        <v>60898.41</v>
      </c>
      <c r="E2968" s="34">
        <v>60898.41</v>
      </c>
      <c r="F2968" s="34">
        <v>60898.41</v>
      </c>
      <c r="G2968" s="34">
        <v>60898.41</v>
      </c>
      <c r="H2968" s="34">
        <v>60898.41</v>
      </c>
      <c r="I2968" s="34">
        <v>60898.41</v>
      </c>
      <c r="J2968" s="34">
        <v>60898.41</v>
      </c>
      <c r="K2968" s="34">
        <v>60898.41</v>
      </c>
      <c r="L2968" s="34">
        <v>60898.41</v>
      </c>
      <c r="M2968" s="34">
        <v>60898.41</v>
      </c>
      <c r="N2968" s="34">
        <v>60898.41</v>
      </c>
      <c r="O2968" s="34">
        <v>60898.409999999996</v>
      </c>
      <c r="P2968" s="34">
        <v>60898.409999999996</v>
      </c>
      <c r="Q2968" s="34">
        <v>60898.409999999996</v>
      </c>
      <c r="R2968" s="34">
        <v>60898.409999999996</v>
      </c>
      <c r="S2968" s="34">
        <v>60898.409999999996</v>
      </c>
    </row>
    <row r="2969" spans="2:19">
      <c r="B2969" s="5">
        <v>2001</v>
      </c>
      <c r="C2969" s="103">
        <v>43160.24</v>
      </c>
      <c r="D2969" s="34">
        <v>43160.24</v>
      </c>
      <c r="E2969" s="34">
        <v>43160.24</v>
      </c>
      <c r="F2969" s="34">
        <v>43160.24</v>
      </c>
      <c r="G2969" s="34">
        <v>43160.24</v>
      </c>
      <c r="H2969" s="34">
        <v>43160.24</v>
      </c>
      <c r="I2969" s="34">
        <v>43160.24</v>
      </c>
      <c r="J2969" s="34">
        <v>43160.24</v>
      </c>
      <c r="K2969" s="34">
        <v>43160.24</v>
      </c>
      <c r="L2969" s="34">
        <v>43160.24</v>
      </c>
      <c r="M2969" s="34">
        <v>43160.24</v>
      </c>
      <c r="N2969" s="34">
        <v>43160.24</v>
      </c>
      <c r="O2969" s="34">
        <v>43160.24</v>
      </c>
      <c r="P2969" s="34">
        <v>43160.24</v>
      </c>
      <c r="Q2969" s="34">
        <v>43160.24</v>
      </c>
      <c r="R2969" s="34">
        <v>43160.24</v>
      </c>
      <c r="S2969" s="34">
        <v>43160.24</v>
      </c>
    </row>
    <row r="2970" spans="2:19">
      <c r="B2970" s="5">
        <v>2000</v>
      </c>
      <c r="C2970" s="103">
        <v>70426.27</v>
      </c>
      <c r="D2970" s="34">
        <v>70426.27</v>
      </c>
      <c r="E2970" s="34">
        <v>70426.27</v>
      </c>
      <c r="F2970" s="34">
        <v>70426.27</v>
      </c>
      <c r="G2970" s="34">
        <v>70426.27</v>
      </c>
      <c r="H2970" s="34">
        <v>70426.27</v>
      </c>
      <c r="I2970" s="34">
        <v>70426.27</v>
      </c>
      <c r="J2970" s="34">
        <v>70426.27</v>
      </c>
      <c r="K2970" s="34">
        <v>70426.27</v>
      </c>
      <c r="L2970" s="34">
        <v>70426.27</v>
      </c>
      <c r="M2970" s="34">
        <v>70426.27</v>
      </c>
      <c r="N2970" s="34">
        <v>70426.27</v>
      </c>
      <c r="O2970" s="34">
        <v>70426.26999999999</v>
      </c>
      <c r="P2970" s="34">
        <v>70426.26999999999</v>
      </c>
      <c r="Q2970" s="34">
        <v>70426.26999999999</v>
      </c>
      <c r="R2970" s="34">
        <v>69626.26999999999</v>
      </c>
      <c r="S2970" s="34">
        <v>69626.26999999999</v>
      </c>
    </row>
    <row r="2971" spans="2:19">
      <c r="B2971" s="5">
        <v>1999</v>
      </c>
      <c r="C2971" s="103">
        <v>60956.73</v>
      </c>
      <c r="D2971" s="34">
        <v>60956.73</v>
      </c>
      <c r="E2971" s="34">
        <v>60956.73</v>
      </c>
      <c r="F2971" s="34">
        <v>60956.73</v>
      </c>
      <c r="G2971" s="34">
        <v>60956.73</v>
      </c>
      <c r="H2971" s="34">
        <v>60956.73</v>
      </c>
      <c r="I2971" s="34">
        <v>60956.73</v>
      </c>
      <c r="J2971" s="34">
        <v>60956.73</v>
      </c>
      <c r="K2971" s="34">
        <v>60956.73</v>
      </c>
      <c r="L2971" s="34">
        <v>60956.73</v>
      </c>
      <c r="M2971" s="34">
        <v>60956.73</v>
      </c>
      <c r="N2971" s="34">
        <v>60956.73</v>
      </c>
      <c r="O2971" s="34">
        <v>60956.729999999996</v>
      </c>
      <c r="P2971" s="34">
        <v>60956.729999999996</v>
      </c>
      <c r="Q2971" s="34">
        <v>60956.729999999996</v>
      </c>
      <c r="R2971" s="34">
        <v>60956.729999999996</v>
      </c>
      <c r="S2971" s="34">
        <v>60956.729999999996</v>
      </c>
    </row>
    <row r="2972" spans="2:19">
      <c r="B2972" s="5">
        <v>1998</v>
      </c>
      <c r="C2972" s="103">
        <v>38384.160000000003</v>
      </c>
      <c r="D2972" s="34">
        <v>38384.160000000003</v>
      </c>
      <c r="E2972" s="34">
        <v>38384.160000000003</v>
      </c>
      <c r="F2972" s="34">
        <v>38384.160000000003</v>
      </c>
      <c r="G2972" s="34">
        <v>38384.160000000003</v>
      </c>
      <c r="H2972" s="34">
        <v>38384.160000000003</v>
      </c>
      <c r="I2972" s="34">
        <v>38384.160000000003</v>
      </c>
      <c r="J2972" s="34">
        <v>38384.160000000003</v>
      </c>
      <c r="K2972" s="34">
        <v>38384.160000000003</v>
      </c>
      <c r="L2972" s="34">
        <v>38384.160000000003</v>
      </c>
      <c r="M2972" s="34">
        <v>38384.160000000003</v>
      </c>
      <c r="N2972" s="34">
        <v>38384.160000000003</v>
      </c>
      <c r="O2972" s="34">
        <v>38384.159999999996</v>
      </c>
      <c r="P2972" s="34">
        <v>38384.159999999996</v>
      </c>
      <c r="Q2972" s="34">
        <v>38384.159999999996</v>
      </c>
      <c r="R2972" s="34">
        <v>38384.159999999996</v>
      </c>
      <c r="S2972" s="34">
        <v>38384.159999999996</v>
      </c>
    </row>
    <row r="2973" spans="2:19">
      <c r="B2973" s="5">
        <v>1997</v>
      </c>
      <c r="C2973" s="103">
        <v>73949.17</v>
      </c>
      <c r="D2973" s="34">
        <v>73949.17</v>
      </c>
      <c r="E2973" s="34">
        <v>73949.17</v>
      </c>
      <c r="F2973" s="34">
        <v>73949.17</v>
      </c>
      <c r="G2973" s="34">
        <v>73949.17</v>
      </c>
      <c r="H2973" s="34">
        <v>73949.17</v>
      </c>
      <c r="I2973" s="34">
        <v>73949.17</v>
      </c>
      <c r="J2973" s="34">
        <v>73949.17</v>
      </c>
      <c r="K2973" s="34">
        <v>73949.17</v>
      </c>
      <c r="L2973" s="34">
        <v>73949.17</v>
      </c>
      <c r="M2973" s="34">
        <v>73949.17</v>
      </c>
      <c r="N2973" s="34">
        <v>73949.17</v>
      </c>
      <c r="O2973" s="34">
        <v>73949.17</v>
      </c>
      <c r="P2973" s="34">
        <v>73949.17</v>
      </c>
      <c r="Q2973" s="34">
        <v>73949.17</v>
      </c>
      <c r="R2973" s="34">
        <v>73949.17</v>
      </c>
      <c r="S2973" s="34">
        <v>73949.17</v>
      </c>
    </row>
    <row r="2974" spans="2:19">
      <c r="B2974" s="5">
        <v>1996</v>
      </c>
      <c r="C2974" s="103">
        <v>37693.82</v>
      </c>
      <c r="D2974" s="34">
        <v>37693.82</v>
      </c>
      <c r="E2974" s="34">
        <v>37693.82</v>
      </c>
      <c r="F2974" s="34">
        <v>37693.82</v>
      </c>
      <c r="G2974" s="34">
        <v>37693.82</v>
      </c>
      <c r="H2974" s="34">
        <v>37693.82</v>
      </c>
      <c r="I2974" s="34">
        <v>37693.82</v>
      </c>
      <c r="J2974" s="34">
        <v>37693.82</v>
      </c>
      <c r="K2974" s="34">
        <v>37693.82</v>
      </c>
      <c r="L2974" s="34">
        <v>37693.82</v>
      </c>
      <c r="M2974" s="34">
        <v>37693.82</v>
      </c>
      <c r="N2974" s="34">
        <v>37693.82</v>
      </c>
      <c r="O2974" s="34">
        <v>37693.82</v>
      </c>
      <c r="P2974" s="34">
        <v>37693.82</v>
      </c>
      <c r="Q2974" s="34">
        <v>37693.82</v>
      </c>
      <c r="R2974" s="34">
        <v>37693.82</v>
      </c>
      <c r="S2974" s="34">
        <v>37693.82</v>
      </c>
    </row>
    <row r="2975" spans="2:19">
      <c r="B2975" s="5">
        <v>1995</v>
      </c>
      <c r="C2975" s="105">
        <v>70787</v>
      </c>
      <c r="D2975" s="34">
        <v>70787</v>
      </c>
      <c r="E2975" s="34">
        <v>70787</v>
      </c>
      <c r="F2975" s="34">
        <v>70787</v>
      </c>
      <c r="G2975" s="34">
        <v>70787</v>
      </c>
      <c r="H2975" s="34">
        <v>70787</v>
      </c>
      <c r="I2975" s="34">
        <v>70787</v>
      </c>
      <c r="J2975" s="34">
        <v>70787</v>
      </c>
      <c r="K2975" s="34">
        <v>70787</v>
      </c>
      <c r="L2975" s="34">
        <v>70787</v>
      </c>
      <c r="M2975" s="34">
        <v>70787</v>
      </c>
      <c r="N2975" s="34">
        <v>70787</v>
      </c>
      <c r="O2975" s="34">
        <v>70787</v>
      </c>
      <c r="P2975" s="34">
        <v>70787</v>
      </c>
      <c r="Q2975" s="34">
        <v>70787</v>
      </c>
      <c r="R2975" s="34">
        <v>70787</v>
      </c>
      <c r="S2975" s="34">
        <v>70787</v>
      </c>
    </row>
    <row r="2976" spans="2:19">
      <c r="B2976" s="5">
        <v>1994</v>
      </c>
      <c r="C2976" s="103">
        <v>53299.59</v>
      </c>
      <c r="D2976" s="34">
        <v>53299.59</v>
      </c>
      <c r="E2976" s="34">
        <v>53299.59</v>
      </c>
      <c r="F2976" s="34">
        <v>53299.59</v>
      </c>
      <c r="G2976" s="34">
        <v>53299.59</v>
      </c>
      <c r="H2976" s="34">
        <v>53299.59</v>
      </c>
      <c r="I2976" s="34">
        <v>53299.59</v>
      </c>
      <c r="J2976" s="34">
        <v>53299.59</v>
      </c>
      <c r="K2976" s="34">
        <v>53299.59</v>
      </c>
      <c r="L2976" s="34">
        <v>53299.59</v>
      </c>
      <c r="M2976" s="34">
        <v>53299.59</v>
      </c>
      <c r="N2976" s="34">
        <v>53299.59</v>
      </c>
      <c r="O2976" s="34">
        <v>53299.59</v>
      </c>
      <c r="P2976" s="34">
        <v>53299.59</v>
      </c>
      <c r="Q2976" s="34">
        <v>53299.59</v>
      </c>
      <c r="R2976" s="34">
        <v>53299.59</v>
      </c>
      <c r="S2976" s="34">
        <v>53299.59</v>
      </c>
    </row>
    <row r="2977" spans="2:19">
      <c r="B2977" s="5">
        <v>1993</v>
      </c>
      <c r="C2977" s="103">
        <v>75179.95</v>
      </c>
      <c r="D2977" s="34">
        <v>75179.95</v>
      </c>
      <c r="E2977" s="34">
        <v>75179.95</v>
      </c>
      <c r="F2977" s="34">
        <v>75179.95</v>
      </c>
      <c r="G2977" s="34">
        <v>75179.95</v>
      </c>
      <c r="H2977" s="34">
        <v>75179.95</v>
      </c>
      <c r="I2977" s="34">
        <v>75179.95</v>
      </c>
      <c r="J2977" s="34">
        <v>75179.95</v>
      </c>
      <c r="K2977" s="34">
        <v>75179.95</v>
      </c>
      <c r="L2977" s="34">
        <v>75179.95</v>
      </c>
      <c r="M2977" s="34">
        <v>75179.95</v>
      </c>
      <c r="N2977" s="34">
        <v>75179.95</v>
      </c>
      <c r="O2977" s="34">
        <v>75179.95</v>
      </c>
      <c r="P2977" s="34">
        <v>75179.95</v>
      </c>
      <c r="Q2977" s="34">
        <v>75179.95</v>
      </c>
      <c r="R2977" s="34">
        <v>75179.95</v>
      </c>
      <c r="S2977" s="34">
        <v>75179.95</v>
      </c>
    </row>
    <row r="2978" spans="2:19">
      <c r="B2978" s="5">
        <v>1992</v>
      </c>
      <c r="C2978" s="103">
        <v>84316.29</v>
      </c>
      <c r="D2978" s="34">
        <v>84316.29</v>
      </c>
      <c r="E2978" s="34">
        <v>84316.29</v>
      </c>
      <c r="F2978" s="34">
        <v>84316.29</v>
      </c>
      <c r="G2978" s="34">
        <v>84316.29</v>
      </c>
      <c r="H2978" s="34">
        <v>84316.29</v>
      </c>
      <c r="I2978" s="34">
        <v>84316.29</v>
      </c>
      <c r="J2978" s="34">
        <v>84316.29</v>
      </c>
      <c r="K2978" s="34">
        <v>84316.29</v>
      </c>
      <c r="L2978" s="34">
        <v>84316.29</v>
      </c>
      <c r="M2978" s="34">
        <v>84316.29</v>
      </c>
      <c r="N2978" s="34">
        <v>84316.29</v>
      </c>
      <c r="O2978" s="34">
        <v>84316.29</v>
      </c>
      <c r="P2978" s="34">
        <v>84316.29</v>
      </c>
      <c r="Q2978" s="34">
        <v>84316.29</v>
      </c>
      <c r="R2978" s="34">
        <v>84316.29</v>
      </c>
      <c r="S2978" s="34">
        <v>84316.29</v>
      </c>
    </row>
    <row r="2979" spans="2:19">
      <c r="B2979" s="5">
        <v>1991</v>
      </c>
      <c r="C2979" s="103">
        <v>114827.2</v>
      </c>
      <c r="D2979" s="34">
        <v>114827.2</v>
      </c>
      <c r="E2979" s="34">
        <v>114827.2</v>
      </c>
      <c r="F2979" s="34">
        <v>114827.2</v>
      </c>
      <c r="G2979" s="34">
        <v>114827.2</v>
      </c>
      <c r="H2979" s="34">
        <v>114827.2</v>
      </c>
      <c r="I2979" s="34">
        <v>114827.2</v>
      </c>
      <c r="J2979" s="34">
        <v>114827.2</v>
      </c>
      <c r="K2979" s="34">
        <v>114827.2</v>
      </c>
      <c r="L2979" s="34">
        <v>114827.2</v>
      </c>
      <c r="M2979" s="34">
        <v>114827.2</v>
      </c>
      <c r="N2979" s="34">
        <v>114827.2</v>
      </c>
      <c r="O2979" s="34">
        <v>114827.2</v>
      </c>
      <c r="P2979" s="34">
        <v>114827.2</v>
      </c>
      <c r="Q2979" s="34">
        <v>114827.2</v>
      </c>
      <c r="R2979" s="34">
        <v>114827.2</v>
      </c>
      <c r="S2979" s="34">
        <v>114827.2</v>
      </c>
    </row>
    <row r="2980" spans="2:19">
      <c r="B2980" s="5">
        <v>1990</v>
      </c>
      <c r="C2980" s="103">
        <v>70738.42</v>
      </c>
      <c r="D2980" s="34">
        <v>70738.42</v>
      </c>
      <c r="E2980" s="34">
        <v>70738.42</v>
      </c>
      <c r="F2980" s="34">
        <v>70738.42</v>
      </c>
      <c r="G2980" s="34">
        <v>70738.42</v>
      </c>
      <c r="H2980" s="34">
        <v>70738.42</v>
      </c>
      <c r="I2980" s="34">
        <v>70738.42</v>
      </c>
      <c r="J2980" s="34">
        <v>70738.42</v>
      </c>
      <c r="K2980" s="34">
        <v>70738.42</v>
      </c>
      <c r="L2980" s="34">
        <v>70738.42</v>
      </c>
      <c r="M2980" s="34">
        <v>70738.42</v>
      </c>
      <c r="N2980" s="34">
        <v>70738.42</v>
      </c>
      <c r="O2980" s="34">
        <v>70738.42</v>
      </c>
      <c r="P2980" s="34">
        <v>70738.42</v>
      </c>
      <c r="Q2980" s="34">
        <v>70738.42</v>
      </c>
      <c r="R2980" s="34">
        <v>70738.42</v>
      </c>
      <c r="S2980" s="34">
        <v>70738.42</v>
      </c>
    </row>
    <row r="2981" spans="2:19">
      <c r="B2981" s="5">
        <v>1989</v>
      </c>
      <c r="C2981" s="103">
        <v>68242.12</v>
      </c>
      <c r="D2981" s="34">
        <v>68242.12</v>
      </c>
      <c r="E2981" s="34">
        <v>68242.12</v>
      </c>
      <c r="F2981" s="34">
        <v>68242.12</v>
      </c>
      <c r="G2981" s="34">
        <v>68242.12</v>
      </c>
      <c r="H2981" s="34">
        <v>68242.12</v>
      </c>
      <c r="I2981" s="34">
        <v>68242.12</v>
      </c>
      <c r="J2981" s="34">
        <v>68242.12</v>
      </c>
      <c r="K2981" s="34">
        <v>68242.12</v>
      </c>
      <c r="L2981" s="34">
        <v>68242.12</v>
      </c>
      <c r="M2981" s="34">
        <v>68242.12</v>
      </c>
      <c r="N2981" s="34">
        <v>68242.12</v>
      </c>
      <c r="O2981" s="34">
        <v>68242.12</v>
      </c>
      <c r="P2981" s="34">
        <v>68242.12</v>
      </c>
      <c r="Q2981" s="34">
        <v>68242.12</v>
      </c>
      <c r="R2981" s="34">
        <v>68242.12</v>
      </c>
      <c r="S2981" s="34">
        <v>68242.12</v>
      </c>
    </row>
    <row r="2982" spans="2:19">
      <c r="B2982" s="5">
        <v>1988</v>
      </c>
      <c r="C2982" s="103">
        <v>79665.320000000007</v>
      </c>
      <c r="D2982" s="34">
        <v>79665.320000000007</v>
      </c>
      <c r="E2982" s="34">
        <v>79665.320000000007</v>
      </c>
      <c r="F2982" s="34">
        <v>79665.320000000007</v>
      </c>
      <c r="G2982" s="34">
        <v>78465.320000000007</v>
      </c>
      <c r="H2982" s="34">
        <v>78465.320000000007</v>
      </c>
      <c r="I2982" s="34">
        <v>78465.320000000007</v>
      </c>
      <c r="J2982" s="34">
        <v>78465.320000000007</v>
      </c>
      <c r="K2982" s="34">
        <v>78465.320000000007</v>
      </c>
      <c r="L2982" s="34">
        <v>78465.320000000007</v>
      </c>
      <c r="M2982" s="34">
        <v>78465.320000000007</v>
      </c>
      <c r="N2982" s="34">
        <v>78465.320000000007</v>
      </c>
      <c r="O2982" s="34">
        <v>78465.320000000007</v>
      </c>
      <c r="P2982" s="34">
        <v>78465.320000000007</v>
      </c>
      <c r="Q2982" s="34">
        <v>78465.320000000007</v>
      </c>
      <c r="R2982" s="34">
        <v>78465.320000000007</v>
      </c>
      <c r="S2982" s="34">
        <v>78465.320000000007</v>
      </c>
    </row>
    <row r="2983" spans="2:19">
      <c r="B2983" s="5">
        <v>1987</v>
      </c>
      <c r="C2983" s="103">
        <v>98312.55</v>
      </c>
      <c r="D2983" s="34">
        <v>98312.55</v>
      </c>
      <c r="E2983" s="34">
        <v>98312.55</v>
      </c>
      <c r="F2983" s="34">
        <v>98312.55</v>
      </c>
      <c r="G2983" s="34">
        <v>98312.55</v>
      </c>
      <c r="H2983" s="34">
        <v>98312.55</v>
      </c>
      <c r="I2983" s="34">
        <v>98312.55</v>
      </c>
      <c r="J2983" s="34">
        <v>98312.55</v>
      </c>
      <c r="K2983" s="34">
        <v>98312.55</v>
      </c>
      <c r="L2983" s="34">
        <v>98312.55</v>
      </c>
      <c r="M2983" s="34">
        <v>98312.55</v>
      </c>
      <c r="N2983" s="34">
        <v>98312.55</v>
      </c>
      <c r="O2983" s="34">
        <v>98312.55</v>
      </c>
      <c r="P2983" s="34">
        <v>98312.55</v>
      </c>
      <c r="Q2983" s="34">
        <v>98312.55</v>
      </c>
      <c r="R2983" s="34">
        <v>98312.55</v>
      </c>
      <c r="S2983" s="34">
        <v>98312.55</v>
      </c>
    </row>
    <row r="2984" spans="2:19">
      <c r="B2984" s="5">
        <v>1986</v>
      </c>
      <c r="C2984" s="103">
        <v>98670.13</v>
      </c>
      <c r="D2984" s="34">
        <v>98670.13</v>
      </c>
      <c r="E2984" s="34">
        <v>98670.13</v>
      </c>
      <c r="F2984" s="34">
        <v>98670.13</v>
      </c>
      <c r="G2984" s="34">
        <v>98670.13</v>
      </c>
      <c r="H2984" s="34">
        <v>98670.13</v>
      </c>
      <c r="I2984" s="34">
        <v>98670.13</v>
      </c>
      <c r="J2984" s="34">
        <v>98370.13</v>
      </c>
      <c r="K2984" s="34">
        <v>98370.13</v>
      </c>
      <c r="L2984" s="34">
        <v>98370.13</v>
      </c>
      <c r="M2984" s="34">
        <v>98370.13</v>
      </c>
      <c r="N2984" s="34">
        <v>98370.13</v>
      </c>
      <c r="O2984" s="34">
        <v>98370.13</v>
      </c>
      <c r="P2984" s="34">
        <v>98370.13</v>
      </c>
      <c r="Q2984" s="34">
        <v>98370.13</v>
      </c>
      <c r="R2984" s="34">
        <v>98370.13</v>
      </c>
      <c r="S2984" s="34">
        <v>98370.13</v>
      </c>
    </row>
    <row r="2985" spans="2:19">
      <c r="B2985" s="5">
        <v>1985</v>
      </c>
      <c r="C2985" s="103">
        <v>87030.57</v>
      </c>
      <c r="D2985" s="34">
        <v>87030.57</v>
      </c>
      <c r="E2985" s="34">
        <v>87030.57</v>
      </c>
      <c r="F2985" s="34">
        <v>87030.57</v>
      </c>
      <c r="G2985" s="34">
        <v>87030.57</v>
      </c>
      <c r="H2985" s="34">
        <v>87030.57</v>
      </c>
      <c r="I2985" s="34">
        <v>87030.57</v>
      </c>
      <c r="J2985" s="34">
        <v>87030.57</v>
      </c>
      <c r="K2985" s="34">
        <v>87030.57</v>
      </c>
      <c r="L2985" s="34">
        <v>87030.57</v>
      </c>
      <c r="M2985" s="34">
        <v>87030.57</v>
      </c>
      <c r="N2985" s="34">
        <v>87030.57</v>
      </c>
      <c r="O2985" s="34">
        <v>87030.57</v>
      </c>
      <c r="P2985" s="34">
        <v>87030.57</v>
      </c>
      <c r="Q2985" s="34">
        <v>87030.57</v>
      </c>
      <c r="R2985" s="34">
        <v>87030.57</v>
      </c>
      <c r="S2985" s="34">
        <v>87030.57</v>
      </c>
    </row>
    <row r="2986" spans="2:19">
      <c r="B2986" s="5">
        <v>1984</v>
      </c>
      <c r="C2986" s="103">
        <v>72726.67</v>
      </c>
      <c r="D2986" s="34">
        <v>72726.67</v>
      </c>
      <c r="E2986" s="34">
        <v>72726.67</v>
      </c>
      <c r="F2986" s="34">
        <v>72726.67</v>
      </c>
      <c r="G2986" s="34">
        <v>72726.67</v>
      </c>
      <c r="H2986" s="34">
        <v>72726.67</v>
      </c>
      <c r="I2986" s="34">
        <v>72726.67</v>
      </c>
      <c r="J2986" s="34">
        <v>72726.67</v>
      </c>
      <c r="K2986" s="34">
        <v>72726.67</v>
      </c>
      <c r="L2986" s="34">
        <v>72726.67</v>
      </c>
      <c r="M2986" s="34">
        <v>72726.67</v>
      </c>
      <c r="N2986" s="34">
        <v>72726.67</v>
      </c>
      <c r="O2986" s="34">
        <v>72726.67</v>
      </c>
      <c r="P2986" s="34">
        <v>72726.67</v>
      </c>
      <c r="Q2986" s="34">
        <v>72726.67</v>
      </c>
      <c r="R2986" s="34">
        <v>72726.67</v>
      </c>
      <c r="S2986" s="34">
        <v>72726.67</v>
      </c>
    </row>
    <row r="2987" spans="2:19">
      <c r="B2987" s="5">
        <v>1983</v>
      </c>
      <c r="C2987" s="103">
        <v>55686.33</v>
      </c>
      <c r="D2987" s="34">
        <v>55686.33</v>
      </c>
      <c r="E2987" s="34">
        <v>55686.33</v>
      </c>
      <c r="F2987" s="34">
        <v>55686.33</v>
      </c>
      <c r="G2987" s="34">
        <v>55686.33</v>
      </c>
      <c r="H2987" s="34">
        <v>55686.33</v>
      </c>
      <c r="I2987" s="34">
        <v>55686.33</v>
      </c>
      <c r="J2987" s="34">
        <v>55686.33</v>
      </c>
      <c r="K2987" s="34">
        <v>55686.33</v>
      </c>
      <c r="L2987" s="34">
        <v>55686.33</v>
      </c>
      <c r="M2987" s="34">
        <v>55686.33</v>
      </c>
      <c r="N2987" s="34">
        <v>55686.33</v>
      </c>
      <c r="O2987" s="34">
        <v>55686.33</v>
      </c>
      <c r="P2987" s="34">
        <v>55686.33</v>
      </c>
      <c r="Q2987" s="34">
        <v>55686.33</v>
      </c>
      <c r="R2987" s="34">
        <v>55686.33</v>
      </c>
      <c r="S2987" s="34">
        <v>55686.33</v>
      </c>
    </row>
    <row r="2988" spans="2:19">
      <c r="B2988" s="5">
        <v>1982</v>
      </c>
      <c r="C2988" s="103">
        <v>65226.53</v>
      </c>
      <c r="D2988" s="34">
        <v>65226.53</v>
      </c>
      <c r="E2988" s="34">
        <v>65226.53</v>
      </c>
      <c r="F2988" s="34">
        <v>65226.53</v>
      </c>
      <c r="G2988" s="34">
        <v>65226.53</v>
      </c>
      <c r="H2988" s="34">
        <v>65226.53</v>
      </c>
      <c r="I2988" s="34">
        <v>65226.53</v>
      </c>
      <c r="J2988" s="34">
        <v>65226.53</v>
      </c>
      <c r="K2988" s="34">
        <v>65226.53</v>
      </c>
      <c r="L2988" s="34">
        <v>65226.53</v>
      </c>
      <c r="M2988" s="34">
        <v>65226.53</v>
      </c>
      <c r="N2988" s="34">
        <v>65226.53</v>
      </c>
      <c r="O2988" s="34">
        <v>65226.53</v>
      </c>
      <c r="P2988" s="34">
        <v>65226.53</v>
      </c>
      <c r="Q2988" s="34">
        <v>65226.53</v>
      </c>
      <c r="R2988" s="34">
        <v>65226.53</v>
      </c>
      <c r="S2988" s="34">
        <v>65226.53</v>
      </c>
    </row>
    <row r="2989" spans="2:19">
      <c r="B2989" s="5">
        <v>1981</v>
      </c>
      <c r="C2989" s="103">
        <v>30645.3</v>
      </c>
      <c r="D2989" s="34">
        <v>29045.3</v>
      </c>
      <c r="E2989" s="34">
        <v>29045.3</v>
      </c>
      <c r="F2989" s="34">
        <v>29045.3</v>
      </c>
      <c r="G2989" s="34">
        <v>27545.3</v>
      </c>
      <c r="H2989" s="34">
        <v>27545.3</v>
      </c>
      <c r="I2989" s="34">
        <v>27545.3</v>
      </c>
      <c r="J2989" s="34">
        <v>27545.3</v>
      </c>
      <c r="K2989" s="34">
        <v>27545.3</v>
      </c>
      <c r="L2989" s="34">
        <v>27545.3</v>
      </c>
      <c r="M2989" s="34">
        <v>27545.3</v>
      </c>
      <c r="N2989" s="34">
        <v>27545.3</v>
      </c>
      <c r="O2989" s="34">
        <v>27545.300000000003</v>
      </c>
      <c r="P2989" s="34">
        <v>27545.300000000003</v>
      </c>
      <c r="Q2989" s="34">
        <v>27545.300000000003</v>
      </c>
      <c r="R2989" s="34">
        <v>27545.300000000003</v>
      </c>
      <c r="S2989" s="34">
        <v>27545.300000000003</v>
      </c>
    </row>
    <row r="2990" spans="2:19">
      <c r="B2990" s="5">
        <v>1980</v>
      </c>
      <c r="C2990" s="103">
        <v>50831.1</v>
      </c>
      <c r="D2990" s="34">
        <v>50831.1</v>
      </c>
      <c r="E2990" s="34">
        <v>50831.1</v>
      </c>
      <c r="F2990" s="34">
        <v>50831.1</v>
      </c>
      <c r="G2990" s="34">
        <v>50831.1</v>
      </c>
      <c r="H2990" s="34">
        <v>50131.1</v>
      </c>
      <c r="I2990" s="34">
        <v>48131.1</v>
      </c>
      <c r="J2990" s="34">
        <v>48131.1</v>
      </c>
      <c r="K2990" s="34">
        <v>48131.1</v>
      </c>
      <c r="L2990" s="34">
        <v>48131.1</v>
      </c>
      <c r="M2990" s="34">
        <v>48131.1</v>
      </c>
      <c r="N2990" s="34">
        <v>48131.1</v>
      </c>
      <c r="O2990" s="34">
        <v>48131.1</v>
      </c>
      <c r="P2990" s="34">
        <v>48131.1</v>
      </c>
      <c r="Q2990" s="34">
        <v>48131.1</v>
      </c>
      <c r="R2990" s="34">
        <v>48131.1</v>
      </c>
      <c r="S2990" s="34">
        <v>48131.1</v>
      </c>
    </row>
    <row r="2991" spans="2:19">
      <c r="B2991" s="5">
        <v>1979</v>
      </c>
      <c r="C2991" s="103">
        <v>39164.959999999999</v>
      </c>
      <c r="D2991" s="34">
        <v>39164.959999999999</v>
      </c>
      <c r="E2991" s="34">
        <v>39164.959999999999</v>
      </c>
      <c r="F2991" s="34">
        <v>39164.959999999999</v>
      </c>
      <c r="G2991" s="34">
        <v>39164.959999999999</v>
      </c>
      <c r="H2991" s="34">
        <v>39164.959999999999</v>
      </c>
      <c r="I2991" s="34">
        <v>39164.959999999999</v>
      </c>
      <c r="J2991" s="34">
        <v>39164.959999999999</v>
      </c>
      <c r="K2991" s="34">
        <v>39164.959999999999</v>
      </c>
      <c r="L2991" s="34">
        <v>39164.959999999999</v>
      </c>
      <c r="M2991" s="34">
        <v>39164.959999999999</v>
      </c>
      <c r="N2991" s="34">
        <v>39164.959999999999</v>
      </c>
      <c r="O2991" s="34">
        <v>39164.959999999999</v>
      </c>
      <c r="P2991" s="34">
        <v>39164.959999999999</v>
      </c>
      <c r="Q2991" s="34">
        <v>39164.959999999999</v>
      </c>
      <c r="R2991" s="34">
        <v>39164.959999999999</v>
      </c>
      <c r="S2991" s="34">
        <v>39164.959999999999</v>
      </c>
    </row>
    <row r="2992" spans="2:19">
      <c r="B2992" s="5">
        <v>1978</v>
      </c>
      <c r="C2992" s="103">
        <v>67132.62</v>
      </c>
      <c r="D2992" s="34">
        <v>67132.62</v>
      </c>
      <c r="E2992" s="34">
        <v>67132.62</v>
      </c>
      <c r="F2992" s="34">
        <v>66632.62</v>
      </c>
      <c r="G2992" s="34">
        <v>66632.62</v>
      </c>
      <c r="H2992" s="34">
        <v>66632.62</v>
      </c>
      <c r="I2992" s="34">
        <v>66632.62</v>
      </c>
      <c r="J2992" s="34">
        <v>66032.62</v>
      </c>
      <c r="K2992" s="34">
        <v>66032.62</v>
      </c>
      <c r="L2992" s="34">
        <v>66032.62</v>
      </c>
      <c r="M2992" s="34">
        <v>66032.62</v>
      </c>
      <c r="N2992" s="34">
        <v>66032.62</v>
      </c>
      <c r="O2992" s="34">
        <v>66032.62</v>
      </c>
      <c r="P2992" s="34">
        <v>66032.62</v>
      </c>
      <c r="Q2992" s="34">
        <v>66032.62</v>
      </c>
      <c r="R2992" s="34">
        <v>66032.62</v>
      </c>
      <c r="S2992" s="34">
        <v>66032.62</v>
      </c>
    </row>
    <row r="2993" spans="2:19">
      <c r="B2993" s="5">
        <v>1977</v>
      </c>
      <c r="C2993" s="103">
        <v>30042.49</v>
      </c>
      <c r="D2993" s="34">
        <v>30042.49</v>
      </c>
      <c r="E2993" s="34">
        <v>30042.49</v>
      </c>
      <c r="F2993" s="34">
        <v>28942.49</v>
      </c>
      <c r="G2993" s="34">
        <v>28942.49</v>
      </c>
      <c r="H2993" s="34">
        <v>28942.49</v>
      </c>
      <c r="I2993" s="34">
        <v>28942.49</v>
      </c>
      <c r="J2993" s="34">
        <v>28942.49</v>
      </c>
      <c r="K2993" s="34">
        <v>28942.49</v>
      </c>
      <c r="L2993" s="34">
        <v>28942.49</v>
      </c>
      <c r="M2993" s="34">
        <v>28942.49</v>
      </c>
      <c r="N2993" s="34">
        <v>28942.49</v>
      </c>
      <c r="O2993" s="34">
        <v>28942.49</v>
      </c>
      <c r="P2993" s="34">
        <v>28942.49</v>
      </c>
      <c r="Q2993" s="34">
        <v>28942.49</v>
      </c>
      <c r="R2993" s="34">
        <v>28942.49</v>
      </c>
      <c r="S2993" s="34">
        <v>28942.49</v>
      </c>
    </row>
    <row r="2994" spans="2:19">
      <c r="B2994" s="5">
        <v>1976</v>
      </c>
      <c r="C2994" s="103">
        <v>24525.65</v>
      </c>
      <c r="D2994" s="34">
        <v>24525.65</v>
      </c>
      <c r="E2994" s="34">
        <v>24525.65</v>
      </c>
      <c r="F2994" s="34">
        <v>24525.65</v>
      </c>
      <c r="G2994" s="34">
        <v>24525.65</v>
      </c>
      <c r="H2994" s="34">
        <v>24525.65</v>
      </c>
      <c r="I2994" s="34">
        <v>24525.65</v>
      </c>
      <c r="J2994" s="34">
        <v>24525.65</v>
      </c>
      <c r="K2994" s="34">
        <v>24525.65</v>
      </c>
      <c r="L2994" s="34">
        <v>24525.65</v>
      </c>
      <c r="M2994" s="34">
        <v>24525.65</v>
      </c>
      <c r="N2994" s="34">
        <v>24525.65</v>
      </c>
      <c r="O2994" s="34">
        <v>24525.65</v>
      </c>
      <c r="P2994" s="34">
        <v>24525.65</v>
      </c>
      <c r="Q2994" s="34">
        <v>24525.65</v>
      </c>
      <c r="R2994" s="34">
        <v>24525.65</v>
      </c>
      <c r="S2994" s="34">
        <v>24525.65</v>
      </c>
    </row>
    <row r="2995" spans="2:19">
      <c r="B2995" s="5">
        <v>1975</v>
      </c>
      <c r="C2995" s="103">
        <v>20834.63</v>
      </c>
      <c r="D2995" s="34">
        <v>20834.63</v>
      </c>
      <c r="E2995" s="34">
        <v>20834.63</v>
      </c>
      <c r="F2995" s="34">
        <v>20834.63</v>
      </c>
      <c r="G2995" s="34">
        <v>20834.63</v>
      </c>
      <c r="H2995" s="34">
        <v>20834.63</v>
      </c>
      <c r="I2995" s="34">
        <v>20834.63</v>
      </c>
      <c r="J2995" s="34">
        <v>20834.63</v>
      </c>
      <c r="K2995" s="34">
        <v>20834.63</v>
      </c>
      <c r="L2995" s="34">
        <v>20834.63</v>
      </c>
      <c r="M2995" s="34">
        <v>20834.63</v>
      </c>
      <c r="N2995" s="34">
        <v>20834.63</v>
      </c>
      <c r="O2995" s="34">
        <v>20834.63</v>
      </c>
      <c r="P2995" s="34">
        <v>20834.63</v>
      </c>
      <c r="Q2995" s="34">
        <v>20834.63</v>
      </c>
      <c r="R2995" s="34">
        <v>20834.63</v>
      </c>
      <c r="S2995" s="34">
        <v>20834.63</v>
      </c>
    </row>
    <row r="2996" spans="2:19">
      <c r="B2996" s="5">
        <v>1974</v>
      </c>
      <c r="C2996" s="103">
        <v>20776.349999999999</v>
      </c>
      <c r="D2996" s="34">
        <v>20776.349999999999</v>
      </c>
      <c r="E2996" s="34">
        <v>20776.349999999999</v>
      </c>
      <c r="F2996" s="34">
        <v>20776.349999999999</v>
      </c>
      <c r="G2996" s="34">
        <v>20776.349999999999</v>
      </c>
      <c r="H2996" s="34">
        <v>20776.349999999999</v>
      </c>
      <c r="I2996" s="34">
        <v>20776.349999999999</v>
      </c>
      <c r="J2996" s="34">
        <v>20776.349999999999</v>
      </c>
      <c r="K2996" s="34">
        <v>20776.349999999999</v>
      </c>
      <c r="L2996" s="34">
        <v>20776.349999999999</v>
      </c>
      <c r="M2996" s="34">
        <v>20776.349999999999</v>
      </c>
      <c r="N2996" s="34">
        <v>20776.349999999999</v>
      </c>
      <c r="O2996" s="34">
        <v>20776.349999999999</v>
      </c>
      <c r="P2996" s="34">
        <v>20776.349999999999</v>
      </c>
      <c r="Q2996" s="34">
        <v>20776.349999999999</v>
      </c>
      <c r="R2996" s="34">
        <v>20776.349999999999</v>
      </c>
      <c r="S2996" s="34">
        <v>20776.349999999999</v>
      </c>
    </row>
    <row r="2997" spans="2:19">
      <c r="B2997" s="5">
        <v>1973</v>
      </c>
      <c r="C2997" s="103">
        <v>23934.080000000002</v>
      </c>
      <c r="D2997" s="34">
        <v>23934.080000000002</v>
      </c>
      <c r="E2997" s="34">
        <v>23934.080000000002</v>
      </c>
      <c r="F2997" s="34">
        <v>23934.080000000002</v>
      </c>
      <c r="G2997" s="34">
        <v>23934.080000000002</v>
      </c>
      <c r="H2997" s="34">
        <v>23934.080000000002</v>
      </c>
      <c r="I2997" s="34">
        <v>23934.080000000002</v>
      </c>
      <c r="J2997" s="34">
        <v>23934.080000000002</v>
      </c>
      <c r="K2997" s="34">
        <v>23934.080000000002</v>
      </c>
      <c r="L2997" s="34">
        <v>23934.080000000002</v>
      </c>
      <c r="M2997" s="34">
        <v>23934.080000000002</v>
      </c>
      <c r="N2997" s="34">
        <v>23934.080000000002</v>
      </c>
      <c r="O2997" s="34">
        <v>23934.080000000002</v>
      </c>
      <c r="P2997" s="34">
        <v>23934.080000000002</v>
      </c>
      <c r="Q2997" s="34">
        <v>23934.080000000002</v>
      </c>
      <c r="R2997" s="34">
        <v>23934.080000000002</v>
      </c>
      <c r="S2997" s="34">
        <v>23934.080000000002</v>
      </c>
    </row>
    <row r="2998" spans="2:19">
      <c r="B2998" s="5">
        <v>1972</v>
      </c>
      <c r="C2998" s="103">
        <v>20438.38</v>
      </c>
      <c r="D2998" s="34">
        <v>20438.38</v>
      </c>
      <c r="E2998" s="34">
        <v>20438.38</v>
      </c>
      <c r="F2998" s="34">
        <v>20438.38</v>
      </c>
      <c r="G2998" s="34">
        <v>20438.38</v>
      </c>
      <c r="H2998" s="34">
        <v>20438.38</v>
      </c>
      <c r="I2998" s="34">
        <v>20438.38</v>
      </c>
      <c r="J2998" s="34">
        <v>20438.38</v>
      </c>
      <c r="K2998" s="34">
        <v>20438.38</v>
      </c>
      <c r="L2998" s="34">
        <v>20438.38</v>
      </c>
      <c r="M2998" s="34">
        <v>20438.38</v>
      </c>
      <c r="N2998" s="34">
        <v>20438.38</v>
      </c>
      <c r="O2998" s="34">
        <v>20438.38</v>
      </c>
      <c r="P2998" s="34">
        <v>20438.38</v>
      </c>
      <c r="Q2998" s="34">
        <v>20438.38</v>
      </c>
      <c r="R2998" s="34">
        <v>20438.38</v>
      </c>
      <c r="S2998" s="34">
        <v>20438.38</v>
      </c>
    </row>
    <row r="2999" spans="2:19">
      <c r="B2999" s="5">
        <v>1971</v>
      </c>
      <c r="C2999" s="103">
        <v>10613.91</v>
      </c>
      <c r="D2999" s="34">
        <v>10613.91</v>
      </c>
      <c r="E2999" s="34">
        <v>10613.91</v>
      </c>
      <c r="F2999" s="34">
        <v>10613.91</v>
      </c>
      <c r="G2999" s="34">
        <v>10613.91</v>
      </c>
      <c r="H2999" s="34">
        <v>10613.91</v>
      </c>
      <c r="I2999" s="34">
        <v>10613.91</v>
      </c>
      <c r="J2999" s="34">
        <v>10613.91</v>
      </c>
      <c r="K2999" s="34">
        <v>10613.91</v>
      </c>
      <c r="L2999" s="34">
        <v>10613.91</v>
      </c>
      <c r="M2999" s="34">
        <v>10613.91</v>
      </c>
      <c r="N2999" s="34">
        <v>10613.91</v>
      </c>
      <c r="O2999" s="34">
        <v>10613.91</v>
      </c>
      <c r="P2999" s="34">
        <v>10613.91</v>
      </c>
      <c r="Q2999" s="34">
        <v>10613.91</v>
      </c>
      <c r="R2999" s="34">
        <v>10613.91</v>
      </c>
      <c r="S2999" s="34">
        <v>10613.91</v>
      </c>
    </row>
    <row r="3000" spans="2:19">
      <c r="B3000" s="5">
        <v>1970</v>
      </c>
      <c r="C3000" s="103">
        <v>16392.53</v>
      </c>
      <c r="D3000" s="34">
        <v>16392.53</v>
      </c>
      <c r="E3000" s="34">
        <v>16392.53</v>
      </c>
      <c r="F3000" s="34">
        <v>16392.53</v>
      </c>
      <c r="G3000" s="34">
        <v>16392.53</v>
      </c>
      <c r="H3000" s="34">
        <v>16392.53</v>
      </c>
      <c r="I3000" s="34">
        <v>16392.53</v>
      </c>
      <c r="J3000" s="34">
        <v>16392.53</v>
      </c>
      <c r="K3000" s="34">
        <v>16392.53</v>
      </c>
      <c r="L3000" s="34">
        <v>16392.53</v>
      </c>
      <c r="M3000" s="34">
        <v>16392.53</v>
      </c>
      <c r="N3000" s="34">
        <v>16392.53</v>
      </c>
      <c r="O3000" s="34">
        <v>16392.53</v>
      </c>
      <c r="P3000" s="34">
        <v>16392.53</v>
      </c>
      <c r="Q3000" s="34">
        <v>16392.53</v>
      </c>
      <c r="R3000" s="34">
        <v>16392.53</v>
      </c>
      <c r="S3000" s="34">
        <v>16392.53</v>
      </c>
    </row>
    <row r="3001" spans="2:19">
      <c r="B3001" s="5">
        <v>1969</v>
      </c>
      <c r="C3001" s="103">
        <v>22539.79</v>
      </c>
      <c r="D3001" s="34">
        <v>22539.79</v>
      </c>
      <c r="E3001" s="34">
        <v>22539.79</v>
      </c>
      <c r="F3001" s="34">
        <v>22539.79</v>
      </c>
      <c r="G3001" s="34">
        <v>22539.79</v>
      </c>
      <c r="H3001" s="34">
        <v>22539.79</v>
      </c>
      <c r="I3001" s="34">
        <v>22539.79</v>
      </c>
      <c r="J3001" s="34">
        <v>22539.79</v>
      </c>
      <c r="K3001" s="34">
        <v>22539.79</v>
      </c>
      <c r="L3001" s="34">
        <v>22539.79</v>
      </c>
      <c r="M3001" s="34">
        <v>22539.79</v>
      </c>
      <c r="N3001" s="34">
        <v>22539.79</v>
      </c>
      <c r="O3001" s="34">
        <v>22539.79</v>
      </c>
      <c r="P3001" s="34">
        <v>22539.79</v>
      </c>
      <c r="Q3001" s="34">
        <v>22539.79</v>
      </c>
      <c r="R3001" s="34">
        <v>22539.79</v>
      </c>
      <c r="S3001" s="34">
        <v>22539.79</v>
      </c>
    </row>
    <row r="3002" spans="2:19">
      <c r="B3002" s="5">
        <v>1968</v>
      </c>
      <c r="C3002" s="103">
        <v>10212.030000000001</v>
      </c>
      <c r="D3002" s="34">
        <v>10212.030000000001</v>
      </c>
      <c r="E3002" s="34">
        <v>10212.030000000001</v>
      </c>
      <c r="F3002" s="34">
        <v>10212.030000000001</v>
      </c>
      <c r="G3002" s="34">
        <v>10212.030000000001</v>
      </c>
      <c r="H3002" s="34">
        <v>10212.030000000001</v>
      </c>
      <c r="I3002" s="34">
        <v>10212.030000000001</v>
      </c>
      <c r="J3002" s="34">
        <v>10212.030000000001</v>
      </c>
      <c r="K3002" s="34">
        <v>10212.030000000001</v>
      </c>
      <c r="L3002" s="34">
        <v>10212.030000000001</v>
      </c>
      <c r="M3002" s="34">
        <v>10212.030000000001</v>
      </c>
      <c r="N3002" s="34">
        <v>10212.030000000001</v>
      </c>
      <c r="O3002" s="34">
        <v>10212.030000000001</v>
      </c>
      <c r="P3002" s="34">
        <v>10212.030000000001</v>
      </c>
      <c r="Q3002" s="34">
        <v>10212.030000000001</v>
      </c>
      <c r="R3002" s="34">
        <v>10212.030000000001</v>
      </c>
      <c r="S3002" s="34">
        <v>10212.030000000001</v>
      </c>
    </row>
    <row r="3003" spans="2:19">
      <c r="B3003" s="5">
        <v>1967</v>
      </c>
      <c r="C3003" s="103">
        <v>22421.68</v>
      </c>
      <c r="D3003" s="34">
        <v>22421.68</v>
      </c>
      <c r="E3003" s="34">
        <v>22421.68</v>
      </c>
      <c r="F3003" s="34">
        <v>22421.68</v>
      </c>
      <c r="G3003" s="34">
        <v>22421.68</v>
      </c>
      <c r="H3003" s="34">
        <v>22421.68</v>
      </c>
      <c r="I3003" s="34">
        <v>22421.68</v>
      </c>
      <c r="J3003" s="34">
        <v>22421.68</v>
      </c>
      <c r="K3003" s="34">
        <v>22421.68</v>
      </c>
      <c r="L3003" s="34">
        <v>22421.68</v>
      </c>
      <c r="M3003" s="34">
        <v>22421.68</v>
      </c>
      <c r="N3003" s="34">
        <v>22421.68</v>
      </c>
      <c r="O3003" s="34">
        <v>22421.68</v>
      </c>
      <c r="P3003" s="34">
        <v>22421.68</v>
      </c>
      <c r="Q3003" s="34">
        <v>22421.68</v>
      </c>
      <c r="R3003" s="34">
        <v>22421.68</v>
      </c>
      <c r="S3003" s="34">
        <v>22421.68</v>
      </c>
    </row>
    <row r="3004" spans="2:19">
      <c r="B3004" s="5">
        <v>1966</v>
      </c>
      <c r="C3004" s="103">
        <v>12810.42</v>
      </c>
      <c r="D3004" s="34">
        <v>12810.42</v>
      </c>
      <c r="E3004" s="34">
        <v>12810.42</v>
      </c>
      <c r="F3004" s="34">
        <v>12810.42</v>
      </c>
      <c r="G3004" s="34">
        <v>12810.42</v>
      </c>
      <c r="H3004" s="34">
        <v>12810.42</v>
      </c>
      <c r="I3004" s="34">
        <v>12810.42</v>
      </c>
      <c r="J3004" s="34">
        <v>12810.42</v>
      </c>
      <c r="K3004" s="34">
        <v>12810.42</v>
      </c>
      <c r="L3004" s="34">
        <v>12810.42</v>
      </c>
      <c r="M3004" s="34">
        <v>12810.42</v>
      </c>
      <c r="N3004" s="34">
        <v>12810.42</v>
      </c>
      <c r="O3004" s="34">
        <v>12810.42</v>
      </c>
      <c r="P3004" s="34">
        <v>12810.42</v>
      </c>
      <c r="Q3004" s="34">
        <v>12810.42</v>
      </c>
      <c r="R3004" s="34">
        <v>12810.42</v>
      </c>
      <c r="S3004" s="34">
        <v>12810.42</v>
      </c>
    </row>
    <row r="3005" spans="2:19">
      <c r="B3005" s="5">
        <v>1965</v>
      </c>
      <c r="C3005" s="103">
        <v>19624.919999999998</v>
      </c>
      <c r="D3005" s="34">
        <v>19624.919999999998</v>
      </c>
      <c r="E3005" s="34">
        <v>19624.919999999998</v>
      </c>
      <c r="F3005" s="34">
        <v>19624.919999999998</v>
      </c>
      <c r="G3005" s="34">
        <v>19624.919999999998</v>
      </c>
      <c r="H3005" s="34">
        <v>19624.919999999998</v>
      </c>
      <c r="I3005" s="34">
        <v>19624.919999999998</v>
      </c>
      <c r="J3005" s="34">
        <v>19624.919999999998</v>
      </c>
      <c r="K3005" s="34">
        <v>19624.919999999998</v>
      </c>
      <c r="L3005" s="34">
        <v>19624.919999999998</v>
      </c>
      <c r="M3005" s="34">
        <v>19624.919999999998</v>
      </c>
      <c r="N3005" s="34">
        <v>19624.919999999998</v>
      </c>
      <c r="O3005" s="34">
        <v>19624.919999999998</v>
      </c>
      <c r="P3005" s="34">
        <v>19624.919999999998</v>
      </c>
      <c r="Q3005" s="34">
        <v>19624.919999999998</v>
      </c>
      <c r="R3005" s="34">
        <v>19624.919999999998</v>
      </c>
      <c r="S3005" s="34">
        <v>19624.919999999998</v>
      </c>
    </row>
    <row r="3006" spans="2:19">
      <c r="B3006" s="5">
        <v>1964</v>
      </c>
      <c r="C3006" s="103">
        <v>7553.31</v>
      </c>
      <c r="D3006" s="34">
        <v>7553.31</v>
      </c>
      <c r="E3006" s="34">
        <v>7553.31</v>
      </c>
      <c r="F3006" s="34">
        <v>7553.31</v>
      </c>
      <c r="G3006" s="34">
        <v>7553.31</v>
      </c>
      <c r="H3006" s="34">
        <v>7553.31</v>
      </c>
      <c r="I3006" s="34">
        <v>7553.31</v>
      </c>
      <c r="J3006" s="34">
        <v>7553.31</v>
      </c>
      <c r="K3006" s="34">
        <v>7553.31</v>
      </c>
      <c r="L3006" s="34">
        <v>7553.31</v>
      </c>
      <c r="M3006" s="34">
        <v>7553.31</v>
      </c>
      <c r="N3006" s="34">
        <v>7553.31</v>
      </c>
      <c r="O3006" s="34">
        <v>7553.31</v>
      </c>
      <c r="P3006" s="34">
        <v>7553.31</v>
      </c>
      <c r="Q3006" s="34">
        <v>7553.31</v>
      </c>
      <c r="R3006" s="34">
        <v>7553.31</v>
      </c>
      <c r="S3006" s="34">
        <v>7553.31</v>
      </c>
    </row>
    <row r="3007" spans="2:19">
      <c r="B3007" s="5">
        <v>1963</v>
      </c>
      <c r="C3007" s="103">
        <v>5547.52</v>
      </c>
      <c r="D3007" s="34">
        <v>5547.52</v>
      </c>
      <c r="E3007" s="34">
        <v>5547.52</v>
      </c>
      <c r="F3007" s="34">
        <v>5547.52</v>
      </c>
      <c r="G3007" s="34">
        <v>5547.52</v>
      </c>
      <c r="H3007" s="34">
        <v>5547.52</v>
      </c>
      <c r="I3007" s="34">
        <v>5547.52</v>
      </c>
      <c r="J3007" s="34">
        <v>5247.52</v>
      </c>
      <c r="K3007" s="34">
        <v>5247.52</v>
      </c>
      <c r="L3007" s="34">
        <v>5247.52</v>
      </c>
      <c r="M3007" s="34">
        <v>5247.52</v>
      </c>
      <c r="N3007" s="34">
        <v>5247.52</v>
      </c>
      <c r="O3007" s="34">
        <v>5247.52</v>
      </c>
      <c r="P3007" s="34">
        <v>5247.52</v>
      </c>
      <c r="Q3007" s="34">
        <v>5247.52</v>
      </c>
      <c r="R3007" s="34">
        <v>5247.52</v>
      </c>
      <c r="S3007" s="34">
        <v>5247.52</v>
      </c>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2085373.95</v>
      </c>
      <c r="D3041" s="10">
        <f>SUM(D2963:D3040)</f>
        <v>2109014.6899999995</v>
      </c>
      <c r="E3041" s="10">
        <f>SUM(E2962:E3040)</f>
        <v>2147414.89</v>
      </c>
      <c r="F3041" s="10">
        <f>SUM(F2961:F3040)</f>
        <v>2175995.1599999992</v>
      </c>
      <c r="G3041" s="10">
        <f>SUM(G2960:G3040)</f>
        <v>2215235.8099999996</v>
      </c>
      <c r="H3041" s="10">
        <f>SUM(H2954:H3040)</f>
        <v>2269289.7799999993</v>
      </c>
      <c r="I3041" s="10">
        <f>SUM(I2954:I3040)</f>
        <v>2305481.6799999997</v>
      </c>
      <c r="J3041" s="10">
        <f t="shared" ref="J3041" si="59">SUM(J2954:J3040)</f>
        <v>2331271.7199999997</v>
      </c>
      <c r="K3041" s="10">
        <f>SUM(K2954:K3040)</f>
        <v>2365474.5599999996</v>
      </c>
      <c r="L3041" s="10">
        <f t="shared" ref="L3041" si="60">SUM(L2954:L3040)</f>
        <v>2460486.2400000007</v>
      </c>
      <c r="M3041" s="10">
        <f>SUM(M2954:M3040)</f>
        <v>2514510.34</v>
      </c>
      <c r="N3041" s="10">
        <f>SUM(N2949:N3040)</f>
        <v>2595721.7000000002</v>
      </c>
      <c r="O3041" s="10">
        <f>SUM(O2949:O3040)</f>
        <v>2708289.27</v>
      </c>
      <c r="P3041" s="10">
        <f>SUM(P2949:P3040)</f>
        <v>2789768.6099999994</v>
      </c>
      <c r="Q3041" s="10">
        <f>SUM(Q2949:Q3040)</f>
        <v>2978835.6999999993</v>
      </c>
      <c r="R3041" s="10">
        <f>SUM(R2948:R3040)</f>
        <v>3071369.5399999986</v>
      </c>
      <c r="S3041" s="10">
        <f>SUM(S2948:S3040)</f>
        <v>3253485.0999999987</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22737.43</v>
      </c>
    </row>
    <row r="3234" spans="1:19">
      <c r="A3234" s="35"/>
      <c r="B3234" s="5">
        <v>2021</v>
      </c>
      <c r="C3234" s="33"/>
      <c r="D3234" s="33"/>
      <c r="E3234" s="33"/>
      <c r="F3234" s="33"/>
      <c r="G3234" s="33"/>
      <c r="H3234" s="33"/>
      <c r="I3234" s="33"/>
      <c r="J3234" s="33"/>
      <c r="K3234" s="33"/>
      <c r="L3234" s="33"/>
      <c r="M3234" s="33"/>
      <c r="N3234" s="33"/>
      <c r="O3234" s="33"/>
      <c r="P3234" s="33"/>
      <c r="Q3234" s="33"/>
      <c r="R3234" s="34">
        <v>14340.98</v>
      </c>
      <c r="S3234" s="34">
        <v>14340.98</v>
      </c>
    </row>
    <row r="3235" spans="1:19">
      <c r="B3235" s="5">
        <v>2020</v>
      </c>
      <c r="C3235" s="33"/>
      <c r="D3235" s="33"/>
      <c r="E3235" s="33"/>
      <c r="F3235" s="33"/>
      <c r="G3235" s="33"/>
      <c r="H3235" s="33"/>
      <c r="I3235" s="33"/>
      <c r="J3235" s="33"/>
      <c r="K3235" s="33"/>
      <c r="L3235" s="33"/>
      <c r="M3235" s="33"/>
      <c r="N3235" s="33"/>
      <c r="O3235" s="33"/>
      <c r="P3235" s="33"/>
      <c r="Q3235" s="34">
        <v>19775.25</v>
      </c>
      <c r="R3235" s="34">
        <v>19775.25</v>
      </c>
      <c r="S3235" s="34">
        <v>19775.25</v>
      </c>
    </row>
    <row r="3236" spans="1:19">
      <c r="A3236" s="37"/>
      <c r="B3236" s="5">
        <v>2019</v>
      </c>
      <c r="C3236" s="33"/>
      <c r="D3236" s="33"/>
      <c r="E3236" s="33"/>
      <c r="F3236" s="33"/>
      <c r="G3236" s="33"/>
      <c r="H3236" s="33"/>
      <c r="I3236" s="33"/>
      <c r="J3236" s="33"/>
      <c r="K3236" s="33"/>
      <c r="L3236" s="33"/>
      <c r="M3236" s="33"/>
      <c r="N3236" s="33"/>
      <c r="O3236" s="33"/>
      <c r="P3236" s="34">
        <v>13690.05</v>
      </c>
      <c r="Q3236" s="34">
        <v>13690.05</v>
      </c>
      <c r="R3236" s="34">
        <v>13690.05</v>
      </c>
      <c r="S3236" s="34">
        <v>13690.05</v>
      </c>
    </row>
    <row r="3237" spans="1:19">
      <c r="A3237" s="37"/>
      <c r="B3237" s="5">
        <v>2018</v>
      </c>
      <c r="C3237" s="33"/>
      <c r="D3237" s="33"/>
      <c r="E3237" s="33"/>
      <c r="F3237" s="33"/>
      <c r="G3237" s="33"/>
      <c r="H3237" s="33"/>
      <c r="I3237" s="33"/>
      <c r="J3237" s="33"/>
      <c r="K3237" s="33"/>
      <c r="L3237" s="33"/>
      <c r="M3237" s="33"/>
      <c r="N3237" s="33"/>
      <c r="O3237" s="34">
        <v>14299.640000000001</v>
      </c>
      <c r="P3237" s="34">
        <v>14299.640000000001</v>
      </c>
      <c r="Q3237" s="34">
        <v>14299.640000000001</v>
      </c>
      <c r="R3237" s="34">
        <v>14299.640000000001</v>
      </c>
      <c r="S3237" s="34">
        <v>14299.640000000001</v>
      </c>
    </row>
    <row r="3238" spans="1:19">
      <c r="A3238" s="37"/>
      <c r="B3238" s="5">
        <v>2017</v>
      </c>
      <c r="C3238" s="33"/>
      <c r="D3238" s="33"/>
      <c r="E3238" s="33"/>
      <c r="F3238" s="33"/>
      <c r="G3238" s="33"/>
      <c r="H3238" s="33"/>
      <c r="I3238" s="33"/>
      <c r="J3238" s="33"/>
      <c r="K3238" s="33"/>
      <c r="L3238" s="33"/>
      <c r="M3238" s="33"/>
      <c r="N3238" s="34">
        <v>10300.280000000001</v>
      </c>
      <c r="O3238" s="34">
        <v>10300.280000000001</v>
      </c>
      <c r="P3238" s="34">
        <v>10300.280000000001</v>
      </c>
      <c r="Q3238" s="34">
        <v>10300.280000000001</v>
      </c>
      <c r="R3238" s="34">
        <v>10300.280000000001</v>
      </c>
      <c r="S3238" s="34">
        <v>10300.280000000001</v>
      </c>
    </row>
    <row r="3239" spans="1:19">
      <c r="B3239" s="5">
        <v>2016</v>
      </c>
      <c r="C3239" s="33"/>
      <c r="D3239" s="33"/>
      <c r="E3239" s="33"/>
      <c r="F3239" s="33"/>
      <c r="G3239" s="33"/>
      <c r="H3239" s="33"/>
      <c r="I3239" s="33"/>
      <c r="J3239" s="33"/>
      <c r="K3239" s="33"/>
      <c r="L3239" s="33"/>
      <c r="M3239" s="34">
        <v>11442.45</v>
      </c>
      <c r="N3239" s="34">
        <v>11442.45</v>
      </c>
      <c r="O3239" s="34">
        <v>11442.45</v>
      </c>
      <c r="P3239" s="34">
        <v>11442.45</v>
      </c>
      <c r="Q3239" s="34">
        <v>11442.45</v>
      </c>
      <c r="R3239" s="34">
        <v>11442.45</v>
      </c>
      <c r="S3239" s="34">
        <v>11442.45</v>
      </c>
    </row>
    <row r="3240" spans="1:19">
      <c r="B3240" s="5">
        <v>2015</v>
      </c>
      <c r="C3240" s="33"/>
      <c r="D3240" s="33"/>
      <c r="E3240" s="33"/>
      <c r="F3240" s="33"/>
      <c r="G3240" s="33"/>
      <c r="H3240" s="33"/>
      <c r="I3240" s="33"/>
      <c r="J3240" s="33"/>
      <c r="K3240" s="33"/>
      <c r="L3240" s="34">
        <v>3570</v>
      </c>
      <c r="M3240" s="34">
        <v>3570</v>
      </c>
      <c r="N3240" s="34">
        <v>3570</v>
      </c>
      <c r="O3240" s="34">
        <v>3570</v>
      </c>
      <c r="P3240" s="34">
        <v>3570</v>
      </c>
      <c r="Q3240" s="34">
        <v>3570</v>
      </c>
      <c r="R3240" s="34">
        <v>3570</v>
      </c>
      <c r="S3240" s="34">
        <v>3570</v>
      </c>
    </row>
    <row r="3241" spans="1:19">
      <c r="B3241" s="5">
        <v>2014</v>
      </c>
      <c r="C3241" s="33"/>
      <c r="D3241" s="33"/>
      <c r="E3241" s="33"/>
      <c r="F3241" s="33"/>
      <c r="G3241" s="33"/>
      <c r="H3241" s="33"/>
      <c r="I3241" s="33"/>
      <c r="J3241" s="33"/>
      <c r="K3241" s="34">
        <v>7443.8</v>
      </c>
      <c r="L3241" s="34">
        <v>7443.8</v>
      </c>
      <c r="M3241" s="34">
        <v>7443.8</v>
      </c>
      <c r="N3241" s="34">
        <v>7443.8</v>
      </c>
      <c r="O3241" s="34">
        <v>7443.8</v>
      </c>
      <c r="P3241" s="34">
        <v>7443.8</v>
      </c>
      <c r="Q3241" s="34">
        <v>7443.8</v>
      </c>
      <c r="R3241" s="34">
        <v>7443.8</v>
      </c>
      <c r="S3241" s="34">
        <v>7443.8</v>
      </c>
    </row>
    <row r="3242" spans="1:19">
      <c r="B3242" s="5">
        <v>2013</v>
      </c>
      <c r="C3242" s="33"/>
      <c r="D3242" s="33"/>
      <c r="E3242" s="33"/>
      <c r="F3242" s="33"/>
      <c r="G3242" s="33"/>
      <c r="H3242" s="33"/>
      <c r="I3242" s="33"/>
      <c r="J3242" s="34">
        <v>56854.6</v>
      </c>
      <c r="K3242" s="34">
        <v>56854.6</v>
      </c>
      <c r="L3242" s="34">
        <v>56854.6</v>
      </c>
      <c r="M3242" s="34">
        <v>56854.6</v>
      </c>
      <c r="N3242" s="34">
        <v>56854.6</v>
      </c>
      <c r="O3242" s="34">
        <v>56854.600000000006</v>
      </c>
      <c r="P3242" s="34">
        <v>56854.600000000006</v>
      </c>
      <c r="Q3242" s="34">
        <v>56854.600000000006</v>
      </c>
      <c r="R3242" s="34">
        <v>56854.600000000006</v>
      </c>
      <c r="S3242" s="34">
        <v>56854.600000000006</v>
      </c>
    </row>
    <row r="3243" spans="1:19">
      <c r="B3243" s="5">
        <v>2012</v>
      </c>
      <c r="C3243" s="33"/>
      <c r="D3243" s="33"/>
      <c r="E3243" s="33"/>
      <c r="F3243" s="33"/>
      <c r="G3243" s="33"/>
      <c r="H3243" s="33"/>
      <c r="I3243" s="34">
        <v>41882.21</v>
      </c>
      <c r="J3243" s="34">
        <v>1200.5</v>
      </c>
      <c r="K3243" s="34">
        <v>1200.5</v>
      </c>
      <c r="L3243" s="34">
        <v>1200.5</v>
      </c>
      <c r="M3243" s="34">
        <v>1200.5</v>
      </c>
      <c r="N3243" s="34">
        <v>1200.5</v>
      </c>
      <c r="O3243" s="34">
        <v>1200.5</v>
      </c>
      <c r="P3243" s="34">
        <v>1200.5</v>
      </c>
      <c r="Q3243" s="34">
        <v>1200.5</v>
      </c>
      <c r="R3243" s="34">
        <v>1200.5</v>
      </c>
      <c r="S3243" s="34">
        <v>1200.5</v>
      </c>
    </row>
    <row r="3244" spans="1:19">
      <c r="B3244" s="5">
        <v>2011</v>
      </c>
      <c r="C3244" s="33"/>
      <c r="D3244" s="33"/>
      <c r="E3244" s="33"/>
      <c r="F3244" s="33"/>
      <c r="G3244" s="33"/>
      <c r="H3244" s="34">
        <v>29345.55</v>
      </c>
      <c r="I3244" s="34">
        <v>29345.55</v>
      </c>
      <c r="J3244" s="34">
        <v>29345.55</v>
      </c>
      <c r="K3244" s="34">
        <v>29345.55</v>
      </c>
      <c r="L3244" s="34">
        <v>29345.55</v>
      </c>
      <c r="M3244" s="34">
        <v>29345.55</v>
      </c>
      <c r="N3244" s="34">
        <v>29345.55</v>
      </c>
      <c r="O3244" s="34">
        <v>29345.55</v>
      </c>
      <c r="P3244" s="34">
        <v>29345.55</v>
      </c>
      <c r="Q3244" s="34">
        <v>29345.55</v>
      </c>
      <c r="R3244" s="34">
        <v>29345.55</v>
      </c>
      <c r="S3244" s="34">
        <v>29345.55</v>
      </c>
    </row>
    <row r="3245" spans="1:19">
      <c r="B3245" s="5">
        <v>2010</v>
      </c>
      <c r="C3245" s="33"/>
      <c r="D3245" s="33"/>
      <c r="E3245" s="33"/>
      <c r="F3245" s="33"/>
      <c r="G3245" s="34">
        <v>12614.78</v>
      </c>
      <c r="H3245" s="34">
        <v>12614.78</v>
      </c>
      <c r="I3245" s="34">
        <v>12614.78</v>
      </c>
      <c r="J3245" s="34">
        <v>12614.78</v>
      </c>
      <c r="K3245" s="34">
        <v>12614.78</v>
      </c>
      <c r="L3245" s="34">
        <v>12614.78</v>
      </c>
      <c r="M3245" s="34">
        <v>12614.78</v>
      </c>
      <c r="N3245" s="34">
        <v>12614.78</v>
      </c>
      <c r="O3245" s="34">
        <v>12614.78</v>
      </c>
      <c r="P3245" s="34">
        <v>12614.78</v>
      </c>
      <c r="Q3245" s="34">
        <v>12614.78</v>
      </c>
      <c r="R3245" s="34">
        <v>12614.78</v>
      </c>
      <c r="S3245" s="34">
        <v>12614.78</v>
      </c>
    </row>
    <row r="3246" spans="1:19">
      <c r="B3246" s="5">
        <v>2009</v>
      </c>
      <c r="C3246" s="33"/>
      <c r="D3246" s="33"/>
      <c r="E3246" s="33"/>
      <c r="F3246" s="34">
        <v>8384.84</v>
      </c>
      <c r="G3246" s="34">
        <v>8384.84</v>
      </c>
      <c r="H3246" s="34">
        <v>8384.84</v>
      </c>
      <c r="I3246" s="34">
        <v>8384.84</v>
      </c>
      <c r="J3246" s="34">
        <v>8384.84</v>
      </c>
      <c r="K3246" s="34">
        <v>8384.84</v>
      </c>
      <c r="L3246" s="34">
        <v>8384.84</v>
      </c>
      <c r="M3246" s="34">
        <v>8384.84</v>
      </c>
      <c r="N3246" s="34">
        <v>8384.84</v>
      </c>
      <c r="O3246" s="34">
        <v>8384.84</v>
      </c>
      <c r="P3246" s="34">
        <v>8384.84</v>
      </c>
      <c r="Q3246" s="34">
        <v>8384.84</v>
      </c>
      <c r="R3246" s="34">
        <v>8384.84</v>
      </c>
      <c r="S3246" s="34">
        <v>8384.84</v>
      </c>
    </row>
    <row r="3247" spans="1:19">
      <c r="B3247" s="5">
        <v>2008</v>
      </c>
      <c r="C3247" s="33"/>
      <c r="D3247" s="33"/>
      <c r="E3247" s="34">
        <v>20582.97</v>
      </c>
      <c r="F3247" s="34">
        <v>20582.97</v>
      </c>
      <c r="G3247" s="34">
        <v>20582.97</v>
      </c>
      <c r="H3247" s="34">
        <v>20582.97</v>
      </c>
      <c r="I3247" s="34">
        <v>20582.97</v>
      </c>
      <c r="J3247" s="34">
        <v>20582.97</v>
      </c>
      <c r="K3247" s="34">
        <v>20582.97</v>
      </c>
      <c r="L3247" s="34">
        <v>20582.97</v>
      </c>
      <c r="M3247" s="34">
        <v>20582.97</v>
      </c>
      <c r="N3247" s="34">
        <v>20582.97</v>
      </c>
      <c r="O3247" s="34">
        <v>20582.97</v>
      </c>
      <c r="P3247" s="34">
        <v>20582.97</v>
      </c>
      <c r="Q3247" s="34">
        <v>20582.97</v>
      </c>
      <c r="R3247" s="34">
        <v>20582.97</v>
      </c>
      <c r="S3247" s="34">
        <v>20582.97</v>
      </c>
    </row>
    <row r="3248" spans="1:19">
      <c r="B3248" s="5">
        <v>2007</v>
      </c>
      <c r="C3248" s="33"/>
      <c r="D3248" s="34">
        <v>7430.09</v>
      </c>
      <c r="E3248" s="34">
        <v>7430.09</v>
      </c>
      <c r="F3248" s="34">
        <v>7430.09</v>
      </c>
      <c r="G3248" s="34">
        <v>7430.09</v>
      </c>
      <c r="H3248" s="34">
        <v>7430.09</v>
      </c>
      <c r="I3248" s="34">
        <v>7430.09</v>
      </c>
      <c r="J3248" s="34">
        <v>7430.09</v>
      </c>
      <c r="K3248" s="34">
        <v>7430.09</v>
      </c>
      <c r="L3248" s="34">
        <v>7430.09</v>
      </c>
      <c r="M3248" s="34">
        <v>7430.09</v>
      </c>
      <c r="N3248" s="34">
        <v>7430.09</v>
      </c>
      <c r="O3248" s="34">
        <v>7430.09</v>
      </c>
      <c r="P3248" s="34">
        <v>7430.09</v>
      </c>
      <c r="Q3248" s="34">
        <v>7430.09</v>
      </c>
      <c r="R3248" s="34">
        <v>7430.09</v>
      </c>
      <c r="S3248" s="34">
        <v>7430.09</v>
      </c>
    </row>
    <row r="3249" spans="2:19">
      <c r="B3249" s="5">
        <v>2006</v>
      </c>
      <c r="C3249" s="103">
        <v>2061.31</v>
      </c>
      <c r="D3249" s="34">
        <v>2061.31</v>
      </c>
      <c r="E3249" s="34">
        <v>2061.31</v>
      </c>
      <c r="F3249" s="34">
        <v>2061.31</v>
      </c>
      <c r="G3249" s="34">
        <v>2061.31</v>
      </c>
      <c r="H3249" s="34">
        <v>2061.31</v>
      </c>
      <c r="I3249" s="34">
        <v>2061.31</v>
      </c>
      <c r="J3249" s="34">
        <v>2061.31</v>
      </c>
      <c r="K3249" s="34">
        <v>2061.31</v>
      </c>
      <c r="L3249" s="34">
        <v>2061.31</v>
      </c>
      <c r="M3249" s="34">
        <v>2061.31</v>
      </c>
      <c r="N3249" s="34">
        <v>2061.31</v>
      </c>
      <c r="O3249" s="34">
        <v>2061.31</v>
      </c>
      <c r="P3249" s="34">
        <v>2061.31</v>
      </c>
      <c r="Q3249" s="34">
        <v>2061.31</v>
      </c>
      <c r="R3249" s="34">
        <v>2061.31</v>
      </c>
      <c r="S3249" s="34">
        <v>2061.31</v>
      </c>
    </row>
    <row r="3250" spans="2:19">
      <c r="B3250" s="5">
        <v>2005</v>
      </c>
      <c r="C3250" s="103">
        <v>3010.83</v>
      </c>
      <c r="D3250" s="34">
        <v>3010.83</v>
      </c>
      <c r="E3250" s="34">
        <v>3010.83</v>
      </c>
      <c r="F3250" s="34">
        <v>3010.83</v>
      </c>
      <c r="G3250" s="34">
        <v>3010.83</v>
      </c>
      <c r="H3250" s="34">
        <v>3010.83</v>
      </c>
      <c r="I3250" s="34">
        <v>3010.83</v>
      </c>
      <c r="J3250" s="34">
        <v>3010.83</v>
      </c>
      <c r="K3250" s="34">
        <v>3010.83</v>
      </c>
      <c r="L3250" s="34">
        <v>3010.83</v>
      </c>
      <c r="M3250" s="34">
        <v>3010.83</v>
      </c>
      <c r="N3250" s="34">
        <v>3010.83</v>
      </c>
      <c r="O3250" s="34">
        <v>3010.83</v>
      </c>
      <c r="P3250" s="34">
        <v>3010.83</v>
      </c>
      <c r="Q3250" s="34">
        <v>3010.83</v>
      </c>
      <c r="R3250" s="34">
        <v>3010.83</v>
      </c>
      <c r="S3250" s="34">
        <v>3010.83</v>
      </c>
    </row>
    <row r="3251" spans="2:19">
      <c r="B3251" s="5">
        <v>2004</v>
      </c>
      <c r="C3251" s="103">
        <v>18076.189999999999</v>
      </c>
      <c r="D3251" s="34">
        <v>18076.189999999999</v>
      </c>
      <c r="E3251" s="34">
        <v>18076.189999999999</v>
      </c>
      <c r="F3251" s="34">
        <v>18076.189999999999</v>
      </c>
      <c r="G3251" s="34">
        <v>18076.189999999999</v>
      </c>
      <c r="H3251" s="34">
        <v>18076.189999999999</v>
      </c>
      <c r="I3251" s="34">
        <v>18076.189999999999</v>
      </c>
      <c r="J3251" s="34">
        <v>18076.189999999999</v>
      </c>
      <c r="K3251" s="34">
        <v>18076.189999999999</v>
      </c>
      <c r="L3251" s="34">
        <v>18076.189999999999</v>
      </c>
      <c r="M3251" s="34">
        <v>18076.189999999999</v>
      </c>
      <c r="N3251" s="34">
        <v>18076.189999999999</v>
      </c>
      <c r="O3251" s="34">
        <v>18076.189999999999</v>
      </c>
      <c r="P3251" s="34">
        <v>18076.189999999999</v>
      </c>
      <c r="Q3251" s="34">
        <v>18076.189999999999</v>
      </c>
      <c r="R3251" s="34">
        <v>18076.189999999999</v>
      </c>
      <c r="S3251" s="34">
        <v>18076.189999999999</v>
      </c>
    </row>
    <row r="3252" spans="2:19">
      <c r="B3252" s="5">
        <v>2003</v>
      </c>
      <c r="C3252" s="103">
        <v>19033.400000000001</v>
      </c>
      <c r="D3252" s="34">
        <v>19033.400000000001</v>
      </c>
      <c r="E3252" s="34">
        <v>19033.400000000001</v>
      </c>
      <c r="F3252" s="34">
        <v>19033.400000000001</v>
      </c>
      <c r="G3252" s="34">
        <v>19033.400000000001</v>
      </c>
      <c r="H3252" s="34">
        <v>19033.400000000001</v>
      </c>
      <c r="I3252" s="34">
        <v>19033.400000000001</v>
      </c>
      <c r="J3252" s="34">
        <v>19033.400000000001</v>
      </c>
      <c r="K3252" s="34">
        <v>19033.400000000001</v>
      </c>
      <c r="L3252" s="34">
        <v>19033.400000000001</v>
      </c>
      <c r="M3252" s="34">
        <v>19033.400000000001</v>
      </c>
      <c r="N3252" s="34">
        <v>19033.400000000001</v>
      </c>
      <c r="O3252" s="34">
        <v>19033.400000000001</v>
      </c>
      <c r="P3252" s="34">
        <v>19033.400000000001</v>
      </c>
      <c r="Q3252" s="34">
        <v>19033.400000000001</v>
      </c>
      <c r="R3252" s="34">
        <v>19033.400000000001</v>
      </c>
      <c r="S3252" s="34">
        <v>19033.400000000001</v>
      </c>
    </row>
    <row r="3253" spans="2:19">
      <c r="B3253" s="5">
        <v>2002</v>
      </c>
      <c r="C3253" s="103">
        <v>11683.99</v>
      </c>
      <c r="D3253" s="34">
        <v>11683.99</v>
      </c>
      <c r="E3253" s="34">
        <v>11683.99</v>
      </c>
      <c r="F3253" s="34">
        <v>11683.99</v>
      </c>
      <c r="G3253" s="34">
        <v>11683.99</v>
      </c>
      <c r="H3253" s="34">
        <v>11683.99</v>
      </c>
      <c r="I3253" s="34">
        <v>11683.99</v>
      </c>
      <c r="J3253" s="34">
        <v>11683.99</v>
      </c>
      <c r="K3253" s="34">
        <v>11683.99</v>
      </c>
      <c r="L3253" s="34">
        <v>11683.99</v>
      </c>
      <c r="M3253" s="34">
        <v>11683.99</v>
      </c>
      <c r="N3253" s="34">
        <v>11683.99</v>
      </c>
      <c r="O3253" s="34">
        <v>11683.990000000002</v>
      </c>
      <c r="P3253" s="34">
        <v>11683.990000000002</v>
      </c>
      <c r="Q3253" s="34">
        <v>11683.990000000002</v>
      </c>
      <c r="R3253" s="34">
        <v>11683.990000000002</v>
      </c>
      <c r="S3253" s="34">
        <v>11683.990000000002</v>
      </c>
    </row>
    <row r="3254" spans="2:19">
      <c r="B3254" s="5">
        <v>2001</v>
      </c>
      <c r="C3254" s="103">
        <v>22300.12</v>
      </c>
      <c r="D3254" s="34">
        <v>22300.12</v>
      </c>
      <c r="E3254" s="34">
        <v>22300.12</v>
      </c>
      <c r="F3254" s="34">
        <v>22300.12</v>
      </c>
      <c r="G3254" s="34">
        <v>22300.12</v>
      </c>
      <c r="H3254" s="34">
        <v>22300.12</v>
      </c>
      <c r="I3254" s="34">
        <v>22300.12</v>
      </c>
      <c r="J3254" s="34">
        <v>22300.12</v>
      </c>
      <c r="K3254" s="34">
        <v>22300.12</v>
      </c>
      <c r="L3254" s="34">
        <v>22300.12</v>
      </c>
      <c r="M3254" s="34">
        <v>22300.12</v>
      </c>
      <c r="N3254" s="34">
        <v>22300.12</v>
      </c>
      <c r="O3254" s="34">
        <v>22300.12</v>
      </c>
      <c r="P3254" s="34">
        <v>22300.12</v>
      </c>
      <c r="Q3254" s="34">
        <v>22300.12</v>
      </c>
      <c r="R3254" s="34">
        <v>22300.12</v>
      </c>
      <c r="S3254" s="34">
        <v>22300.12</v>
      </c>
    </row>
    <row r="3255" spans="2:19">
      <c r="B3255" s="5">
        <v>2000</v>
      </c>
      <c r="C3255" s="103">
        <v>27648.560000000001</v>
      </c>
      <c r="D3255" s="34">
        <v>27648.560000000001</v>
      </c>
      <c r="E3255" s="34">
        <v>27648.560000000001</v>
      </c>
      <c r="F3255" s="34">
        <v>27648.560000000001</v>
      </c>
      <c r="G3255" s="34">
        <v>27648.560000000001</v>
      </c>
      <c r="H3255" s="34">
        <v>27648.560000000001</v>
      </c>
      <c r="I3255" s="34">
        <v>27648.560000000001</v>
      </c>
      <c r="J3255" s="34">
        <v>27648.560000000001</v>
      </c>
      <c r="K3255" s="34">
        <v>27648.560000000001</v>
      </c>
      <c r="L3255" s="34">
        <v>27648.560000000001</v>
      </c>
      <c r="M3255" s="34">
        <v>27648.560000000001</v>
      </c>
      <c r="N3255" s="34">
        <v>27648.560000000001</v>
      </c>
      <c r="O3255" s="34">
        <v>27648.559999999998</v>
      </c>
      <c r="P3255" s="34">
        <v>27648.559999999998</v>
      </c>
      <c r="Q3255" s="34">
        <v>27648.559999999998</v>
      </c>
      <c r="R3255" s="34">
        <v>27648.559999999998</v>
      </c>
      <c r="S3255" s="34">
        <v>27648.559999999998</v>
      </c>
    </row>
    <row r="3256" spans="2:19">
      <c r="B3256" s="5">
        <v>1999</v>
      </c>
      <c r="C3256" s="103">
        <v>9371.6200000000008</v>
      </c>
      <c r="D3256" s="34">
        <v>9371.6200000000008</v>
      </c>
      <c r="E3256" s="34">
        <v>9371.6200000000008</v>
      </c>
      <c r="F3256" s="34">
        <v>9371.6200000000008</v>
      </c>
      <c r="G3256" s="34">
        <v>9371.6200000000008</v>
      </c>
      <c r="H3256" s="34">
        <v>9371.6200000000008</v>
      </c>
      <c r="I3256" s="34">
        <v>9371.6200000000008</v>
      </c>
      <c r="J3256" s="34">
        <v>9371.6200000000008</v>
      </c>
      <c r="K3256" s="34">
        <v>9371.6200000000008</v>
      </c>
      <c r="L3256" s="34">
        <v>9371.6200000000008</v>
      </c>
      <c r="M3256" s="34">
        <v>9371.6200000000008</v>
      </c>
      <c r="N3256" s="34">
        <v>9371.6200000000008</v>
      </c>
      <c r="O3256" s="34">
        <v>9371.619999999999</v>
      </c>
      <c r="P3256" s="34">
        <v>9371.619999999999</v>
      </c>
      <c r="Q3256" s="34">
        <v>9371.619999999999</v>
      </c>
      <c r="R3256" s="34">
        <v>9371.619999999999</v>
      </c>
      <c r="S3256" s="34">
        <v>9371.619999999999</v>
      </c>
    </row>
    <row r="3257" spans="2:19">
      <c r="B3257" s="5">
        <v>1998</v>
      </c>
      <c r="C3257" s="103">
        <v>12417.77</v>
      </c>
      <c r="D3257" s="34">
        <v>12417.77</v>
      </c>
      <c r="E3257" s="34">
        <v>12417.77</v>
      </c>
      <c r="F3257" s="34">
        <v>12417.77</v>
      </c>
      <c r="G3257" s="34">
        <v>12417.77</v>
      </c>
      <c r="H3257" s="34">
        <v>12417.77</v>
      </c>
      <c r="I3257" s="34">
        <v>12417.77</v>
      </c>
      <c r="J3257" s="34">
        <v>12417.77</v>
      </c>
      <c r="K3257" s="34">
        <v>12417.77</v>
      </c>
      <c r="L3257" s="34">
        <v>12417.77</v>
      </c>
      <c r="M3257" s="34">
        <v>12417.77</v>
      </c>
      <c r="N3257" s="34">
        <v>12417.77</v>
      </c>
      <c r="O3257" s="34">
        <v>12417.77</v>
      </c>
      <c r="P3257" s="34">
        <v>12417.77</v>
      </c>
      <c r="Q3257" s="34">
        <v>12417.77</v>
      </c>
      <c r="R3257" s="34">
        <v>12417.77</v>
      </c>
      <c r="S3257" s="34">
        <v>12417.77</v>
      </c>
    </row>
    <row r="3258" spans="2:19">
      <c r="B3258" s="5">
        <v>1997</v>
      </c>
      <c r="C3258" s="103">
        <v>14862.45</v>
      </c>
      <c r="D3258" s="34">
        <v>14862.45</v>
      </c>
      <c r="E3258" s="34">
        <v>14862.45</v>
      </c>
      <c r="F3258" s="34">
        <v>14862.45</v>
      </c>
      <c r="G3258" s="34">
        <v>14862.45</v>
      </c>
      <c r="H3258" s="34">
        <v>14862.45</v>
      </c>
      <c r="I3258" s="34">
        <v>14862.45</v>
      </c>
      <c r="J3258" s="34">
        <v>14862.45</v>
      </c>
      <c r="K3258" s="34">
        <v>14862.45</v>
      </c>
      <c r="L3258" s="34">
        <v>14862.45</v>
      </c>
      <c r="M3258" s="34">
        <v>14862.45</v>
      </c>
      <c r="N3258" s="34">
        <v>14862.45</v>
      </c>
      <c r="O3258" s="34">
        <v>14862.45</v>
      </c>
      <c r="P3258" s="34">
        <v>14862.45</v>
      </c>
      <c r="Q3258" s="34">
        <v>14862.45</v>
      </c>
      <c r="R3258" s="34">
        <v>14862.45</v>
      </c>
      <c r="S3258" s="34">
        <v>14862.45</v>
      </c>
    </row>
    <row r="3259" spans="2:19">
      <c r="B3259" s="5">
        <v>1996</v>
      </c>
      <c r="C3259" s="103">
        <v>23208.97</v>
      </c>
      <c r="D3259" s="34">
        <v>23208.97</v>
      </c>
      <c r="E3259" s="34">
        <v>23208.97</v>
      </c>
      <c r="F3259" s="34">
        <v>23208.97</v>
      </c>
      <c r="G3259" s="34">
        <v>23208.97</v>
      </c>
      <c r="H3259" s="34">
        <v>23208.97</v>
      </c>
      <c r="I3259" s="34">
        <v>23208.97</v>
      </c>
      <c r="J3259" s="34">
        <v>23208.97</v>
      </c>
      <c r="K3259" s="34">
        <v>23208.97</v>
      </c>
      <c r="L3259" s="34">
        <v>23208.97</v>
      </c>
      <c r="M3259" s="34">
        <v>23208.97</v>
      </c>
      <c r="N3259" s="34">
        <v>23208.97</v>
      </c>
      <c r="O3259" s="34">
        <v>23208.97</v>
      </c>
      <c r="P3259" s="34">
        <v>23208.97</v>
      </c>
      <c r="Q3259" s="34">
        <v>23208.97</v>
      </c>
      <c r="R3259" s="34">
        <v>23208.97</v>
      </c>
      <c r="S3259" s="34">
        <v>23208.97</v>
      </c>
    </row>
    <row r="3260" spans="2:19">
      <c r="B3260" s="5">
        <v>1995</v>
      </c>
      <c r="C3260" s="103">
        <v>113081.33</v>
      </c>
      <c r="D3260" s="34">
        <v>113081.33</v>
      </c>
      <c r="E3260" s="34">
        <v>113081.33</v>
      </c>
      <c r="F3260" s="34">
        <v>113081.33</v>
      </c>
      <c r="G3260" s="34">
        <v>113081.33</v>
      </c>
      <c r="H3260" s="34">
        <v>113081.33</v>
      </c>
      <c r="I3260" s="34">
        <v>113081.33</v>
      </c>
      <c r="J3260" s="34">
        <v>113081.33</v>
      </c>
      <c r="K3260" s="34">
        <v>113081.33</v>
      </c>
      <c r="L3260" s="34">
        <v>113081.33</v>
      </c>
      <c r="M3260" s="34">
        <v>113081.33</v>
      </c>
      <c r="N3260" s="34">
        <v>113081.33</v>
      </c>
      <c r="O3260" s="34">
        <v>113081.33</v>
      </c>
      <c r="P3260" s="34">
        <v>113081.33</v>
      </c>
      <c r="Q3260" s="34">
        <v>113081.33</v>
      </c>
      <c r="R3260" s="34">
        <v>112781.33</v>
      </c>
      <c r="S3260" s="34">
        <v>112781.33</v>
      </c>
    </row>
    <row r="3261" spans="2:19">
      <c r="B3261" s="5">
        <v>1994</v>
      </c>
      <c r="C3261" s="103">
        <v>9346.6200000000008</v>
      </c>
      <c r="D3261" s="34">
        <v>9346.6200000000008</v>
      </c>
      <c r="E3261" s="34">
        <v>9346.6200000000008</v>
      </c>
      <c r="F3261" s="34">
        <v>9346.6200000000008</v>
      </c>
      <c r="G3261" s="34">
        <v>9346.6200000000008</v>
      </c>
      <c r="H3261" s="34">
        <v>9346.6200000000008</v>
      </c>
      <c r="I3261" s="34">
        <v>9346.6200000000008</v>
      </c>
      <c r="J3261" s="34">
        <v>9346.6200000000008</v>
      </c>
      <c r="K3261" s="34">
        <v>9346.6200000000008</v>
      </c>
      <c r="L3261" s="34">
        <v>9346.6200000000008</v>
      </c>
      <c r="M3261" s="34">
        <v>9346.6200000000008</v>
      </c>
      <c r="N3261" s="34">
        <v>9346.6200000000008</v>
      </c>
      <c r="O3261" s="34">
        <v>9346.6200000000008</v>
      </c>
      <c r="P3261" s="34">
        <v>9346.6200000000008</v>
      </c>
      <c r="Q3261" s="34">
        <v>9346.6200000000008</v>
      </c>
      <c r="R3261" s="34">
        <v>9346.6200000000008</v>
      </c>
      <c r="S3261" s="34">
        <v>9346.6200000000008</v>
      </c>
    </row>
    <row r="3262" spans="2:19">
      <c r="B3262" s="5">
        <v>1993</v>
      </c>
      <c r="C3262" s="103">
        <v>30715.14</v>
      </c>
      <c r="D3262" s="34">
        <v>30715.14</v>
      </c>
      <c r="E3262" s="34">
        <v>30715.14</v>
      </c>
      <c r="F3262" s="34">
        <v>30715.14</v>
      </c>
      <c r="G3262" s="34">
        <v>30715.14</v>
      </c>
      <c r="H3262" s="34">
        <v>30715.14</v>
      </c>
      <c r="I3262" s="34">
        <v>30715.14</v>
      </c>
      <c r="J3262" s="34">
        <v>30715.14</v>
      </c>
      <c r="K3262" s="34">
        <v>30715.14</v>
      </c>
      <c r="L3262" s="34">
        <v>30715.14</v>
      </c>
      <c r="M3262" s="34">
        <v>30715.14</v>
      </c>
      <c r="N3262" s="34">
        <v>30715.14</v>
      </c>
      <c r="O3262" s="34">
        <v>30715.14</v>
      </c>
      <c r="P3262" s="34">
        <v>30715.14</v>
      </c>
      <c r="Q3262" s="34">
        <v>30715.14</v>
      </c>
      <c r="R3262" s="34">
        <v>30715.14</v>
      </c>
      <c r="S3262" s="34">
        <v>30715.14</v>
      </c>
    </row>
    <row r="3263" spans="2:19">
      <c r="B3263" s="5">
        <v>1992</v>
      </c>
      <c r="C3263" s="103">
        <v>56870.07</v>
      </c>
      <c r="D3263" s="34">
        <v>56870.07</v>
      </c>
      <c r="E3263" s="34">
        <v>56870.07</v>
      </c>
      <c r="F3263" s="34">
        <v>56870.07</v>
      </c>
      <c r="G3263" s="34">
        <v>56870.07</v>
      </c>
      <c r="H3263" s="34">
        <v>56870.07</v>
      </c>
      <c r="I3263" s="34">
        <v>56870.07</v>
      </c>
      <c r="J3263" s="34">
        <v>56870.07</v>
      </c>
      <c r="K3263" s="34">
        <v>56870.07</v>
      </c>
      <c r="L3263" s="34">
        <v>56870.07</v>
      </c>
      <c r="M3263" s="34">
        <v>56870.07</v>
      </c>
      <c r="N3263" s="34">
        <v>56870.07</v>
      </c>
      <c r="O3263" s="34">
        <v>56870.07</v>
      </c>
      <c r="P3263" s="34">
        <v>56870.07</v>
      </c>
      <c r="Q3263" s="34">
        <v>56870.07</v>
      </c>
      <c r="R3263" s="34">
        <v>56870.07</v>
      </c>
      <c r="S3263" s="34">
        <v>56870.07</v>
      </c>
    </row>
    <row r="3264" spans="2:19">
      <c r="B3264" s="5">
        <v>1991</v>
      </c>
      <c r="C3264" s="103">
        <v>19212.97</v>
      </c>
      <c r="D3264" s="34">
        <v>19212.97</v>
      </c>
      <c r="E3264" s="34">
        <v>19212.97</v>
      </c>
      <c r="F3264" s="34">
        <v>19212.97</v>
      </c>
      <c r="G3264" s="34">
        <v>19212.97</v>
      </c>
      <c r="H3264" s="34">
        <v>19212.97</v>
      </c>
      <c r="I3264" s="34">
        <v>19212.97</v>
      </c>
      <c r="J3264" s="34">
        <v>19212.97</v>
      </c>
      <c r="K3264" s="34">
        <v>19212.97</v>
      </c>
      <c r="L3264" s="34">
        <v>19212.97</v>
      </c>
      <c r="M3264" s="34">
        <v>19212.97</v>
      </c>
      <c r="N3264" s="34">
        <v>19212.97</v>
      </c>
      <c r="O3264" s="34">
        <v>19212.97</v>
      </c>
      <c r="P3264" s="34">
        <v>19212.97</v>
      </c>
      <c r="Q3264" s="34">
        <v>19212.97</v>
      </c>
      <c r="R3264" s="34">
        <v>19212.97</v>
      </c>
      <c r="S3264" s="34">
        <v>19212.97</v>
      </c>
    </row>
    <row r="3265" spans="2:19">
      <c r="B3265" s="5">
        <v>1990</v>
      </c>
      <c r="C3265" s="103">
        <v>9638.65</v>
      </c>
      <c r="D3265" s="34">
        <v>9638.65</v>
      </c>
      <c r="E3265" s="34">
        <v>9638.65</v>
      </c>
      <c r="F3265" s="34">
        <v>9638.65</v>
      </c>
      <c r="G3265" s="34">
        <v>9638.65</v>
      </c>
      <c r="H3265" s="34">
        <v>9638.65</v>
      </c>
      <c r="I3265" s="34">
        <v>9638.65</v>
      </c>
      <c r="J3265" s="34">
        <v>9638.65</v>
      </c>
      <c r="K3265" s="34">
        <v>9638.65</v>
      </c>
      <c r="L3265" s="34">
        <v>9638.65</v>
      </c>
      <c r="M3265" s="34">
        <v>9638.65</v>
      </c>
      <c r="N3265" s="34">
        <v>9638.65</v>
      </c>
      <c r="O3265" s="34">
        <v>9638.65</v>
      </c>
      <c r="P3265" s="34">
        <v>9638.65</v>
      </c>
      <c r="Q3265" s="34">
        <v>9638.65</v>
      </c>
      <c r="R3265" s="34">
        <v>9638.65</v>
      </c>
      <c r="S3265" s="34">
        <v>9638.65</v>
      </c>
    </row>
    <row r="3266" spans="2:19">
      <c r="B3266" s="5">
        <v>1989</v>
      </c>
      <c r="C3266" s="103">
        <v>21929.05</v>
      </c>
      <c r="D3266" s="34">
        <v>21929.05</v>
      </c>
      <c r="E3266" s="34">
        <v>21929.05</v>
      </c>
      <c r="F3266" s="34">
        <v>21929.05</v>
      </c>
      <c r="G3266" s="34">
        <v>21929.05</v>
      </c>
      <c r="H3266" s="34">
        <v>21929.05</v>
      </c>
      <c r="I3266" s="34">
        <v>21929.05</v>
      </c>
      <c r="J3266" s="34">
        <v>21929.05</v>
      </c>
      <c r="K3266" s="34">
        <v>21929.05</v>
      </c>
      <c r="L3266" s="34">
        <v>21929.05</v>
      </c>
      <c r="M3266" s="34">
        <v>21929.05</v>
      </c>
      <c r="N3266" s="34">
        <v>21929.05</v>
      </c>
      <c r="O3266" s="34">
        <v>21929.05</v>
      </c>
      <c r="P3266" s="34">
        <v>21929.05</v>
      </c>
      <c r="Q3266" s="34">
        <v>21929.05</v>
      </c>
      <c r="R3266" s="34">
        <v>21929.05</v>
      </c>
      <c r="S3266" s="34">
        <v>21929.05</v>
      </c>
    </row>
    <row r="3267" spans="2:19">
      <c r="B3267" s="5">
        <v>1988</v>
      </c>
      <c r="C3267" s="103">
        <v>12823.31</v>
      </c>
      <c r="D3267" s="34">
        <v>12823.31</v>
      </c>
      <c r="E3267" s="34">
        <v>12823.31</v>
      </c>
      <c r="F3267" s="34">
        <v>12823.31</v>
      </c>
      <c r="G3267" s="34">
        <v>12823.31</v>
      </c>
      <c r="H3267" s="34">
        <v>12823.31</v>
      </c>
      <c r="I3267" s="34">
        <v>12823.31</v>
      </c>
      <c r="J3267" s="34">
        <v>12823.31</v>
      </c>
      <c r="K3267" s="34">
        <v>12823.31</v>
      </c>
      <c r="L3267" s="34">
        <v>12823.31</v>
      </c>
      <c r="M3267" s="34">
        <v>12823.31</v>
      </c>
      <c r="N3267" s="34">
        <v>12823.31</v>
      </c>
      <c r="O3267" s="34">
        <v>12823.31</v>
      </c>
      <c r="P3267" s="34">
        <v>12823.31</v>
      </c>
      <c r="Q3267" s="34">
        <v>12823.31</v>
      </c>
      <c r="R3267" s="34">
        <v>12823.31</v>
      </c>
      <c r="S3267" s="34">
        <v>12823.31</v>
      </c>
    </row>
    <row r="3268" spans="2:19">
      <c r="B3268" s="5">
        <v>1987</v>
      </c>
      <c r="C3268" s="103">
        <v>9166.06</v>
      </c>
      <c r="D3268" s="34">
        <v>9166.06</v>
      </c>
      <c r="E3268" s="34">
        <v>9166.06</v>
      </c>
      <c r="F3268" s="34">
        <v>9166.06</v>
      </c>
      <c r="G3268" s="34">
        <v>9166.06</v>
      </c>
      <c r="H3268" s="34">
        <v>9166.06</v>
      </c>
      <c r="I3268" s="34">
        <v>9166.06</v>
      </c>
      <c r="J3268" s="34">
        <v>9166.06</v>
      </c>
      <c r="K3268" s="34">
        <v>9166.06</v>
      </c>
      <c r="L3268" s="34">
        <v>9166.06</v>
      </c>
      <c r="M3268" s="34">
        <v>9166.06</v>
      </c>
      <c r="N3268" s="34">
        <v>9166.06</v>
      </c>
      <c r="O3268" s="34">
        <v>9166.0600000000013</v>
      </c>
      <c r="P3268" s="34">
        <v>9166.0600000000013</v>
      </c>
      <c r="Q3268" s="34">
        <v>9166.0600000000013</v>
      </c>
      <c r="R3268" s="34">
        <v>9166.0600000000013</v>
      </c>
      <c r="S3268" s="34">
        <v>9166.0600000000013</v>
      </c>
    </row>
    <row r="3269" spans="2:19">
      <c r="B3269" s="5">
        <v>1986</v>
      </c>
      <c r="C3269" s="103">
        <v>15736.54</v>
      </c>
      <c r="D3269" s="34">
        <v>15736.54</v>
      </c>
      <c r="E3269" s="34">
        <v>15736.54</v>
      </c>
      <c r="F3269" s="34">
        <v>15736.54</v>
      </c>
      <c r="G3269" s="34">
        <v>15736.54</v>
      </c>
      <c r="H3269" s="34">
        <v>15736.54</v>
      </c>
      <c r="I3269" s="34">
        <v>15736.54</v>
      </c>
      <c r="J3269" s="34">
        <v>15736.54</v>
      </c>
      <c r="K3269" s="34">
        <v>15736.54</v>
      </c>
      <c r="L3269" s="34">
        <v>15736.54</v>
      </c>
      <c r="M3269" s="34">
        <v>15736.54</v>
      </c>
      <c r="N3269" s="34">
        <v>15736.54</v>
      </c>
      <c r="O3269" s="34">
        <v>15736.54</v>
      </c>
      <c r="P3269" s="34">
        <v>15736.54</v>
      </c>
      <c r="Q3269" s="34">
        <v>15736.54</v>
      </c>
      <c r="R3269" s="34">
        <v>15736.54</v>
      </c>
      <c r="S3269" s="34">
        <v>15736.54</v>
      </c>
    </row>
    <row r="3270" spans="2:19">
      <c r="B3270" s="5">
        <v>1985</v>
      </c>
      <c r="C3270" s="103">
        <v>11052.6</v>
      </c>
      <c r="D3270" s="34">
        <v>11052.6</v>
      </c>
      <c r="E3270" s="34">
        <v>11052.6</v>
      </c>
      <c r="F3270" s="34">
        <v>11052.6</v>
      </c>
      <c r="G3270" s="34">
        <v>11052.6</v>
      </c>
      <c r="H3270" s="34">
        <v>11052.6</v>
      </c>
      <c r="I3270" s="34">
        <v>11052.6</v>
      </c>
      <c r="J3270" s="34">
        <v>11052.6</v>
      </c>
      <c r="K3270" s="34">
        <v>11052.6</v>
      </c>
      <c r="L3270" s="34">
        <v>11052.6</v>
      </c>
      <c r="M3270" s="34">
        <v>11052.6</v>
      </c>
      <c r="N3270" s="34">
        <v>11052.6</v>
      </c>
      <c r="O3270" s="34">
        <v>11052.6</v>
      </c>
      <c r="P3270" s="34">
        <v>11052.6</v>
      </c>
      <c r="Q3270" s="34">
        <v>11052.6</v>
      </c>
      <c r="R3270" s="34">
        <v>11052.6</v>
      </c>
      <c r="S3270" s="34">
        <v>11052.6</v>
      </c>
    </row>
    <row r="3271" spans="2:19">
      <c r="B3271" s="5">
        <v>1984</v>
      </c>
      <c r="C3271" s="103">
        <v>4860.34</v>
      </c>
      <c r="D3271" s="34">
        <v>4860.34</v>
      </c>
      <c r="E3271" s="34">
        <v>4860.34</v>
      </c>
      <c r="F3271" s="34">
        <v>4860.34</v>
      </c>
      <c r="G3271" s="34">
        <v>4860.34</v>
      </c>
      <c r="H3271" s="34">
        <v>4860.34</v>
      </c>
      <c r="I3271" s="34">
        <v>4860.34</v>
      </c>
      <c r="J3271" s="34">
        <v>4860.34</v>
      </c>
      <c r="K3271" s="34">
        <v>4860.34</v>
      </c>
      <c r="L3271" s="34">
        <v>4860.34</v>
      </c>
      <c r="M3271" s="34">
        <v>4860.34</v>
      </c>
      <c r="N3271" s="34">
        <v>4860.34</v>
      </c>
      <c r="O3271" s="34">
        <v>4860.3399999999992</v>
      </c>
      <c r="P3271" s="34">
        <v>4860.3399999999992</v>
      </c>
      <c r="Q3271" s="34">
        <v>4860.3399999999992</v>
      </c>
      <c r="R3271" s="34">
        <v>4860.3399999999992</v>
      </c>
      <c r="S3271" s="34">
        <v>4860.3399999999992</v>
      </c>
    </row>
    <row r="3272" spans="2:19">
      <c r="B3272" s="5">
        <v>1983</v>
      </c>
      <c r="C3272" s="103">
        <v>6787.87</v>
      </c>
      <c r="D3272" s="34">
        <v>6787.87</v>
      </c>
      <c r="E3272" s="34">
        <v>6787.87</v>
      </c>
      <c r="F3272" s="34">
        <v>6787.87</v>
      </c>
      <c r="G3272" s="34">
        <v>6787.87</v>
      </c>
      <c r="H3272" s="34">
        <v>6787.87</v>
      </c>
      <c r="I3272" s="34">
        <v>6787.87</v>
      </c>
      <c r="J3272" s="34">
        <v>6787.87</v>
      </c>
      <c r="K3272" s="34">
        <v>6787.87</v>
      </c>
      <c r="L3272" s="34">
        <v>6787.87</v>
      </c>
      <c r="M3272" s="34">
        <v>6787.87</v>
      </c>
      <c r="N3272" s="34">
        <v>6787.87</v>
      </c>
      <c r="O3272" s="34">
        <v>6787.87</v>
      </c>
      <c r="P3272" s="34">
        <v>6787.87</v>
      </c>
      <c r="Q3272" s="34">
        <v>6787.87</v>
      </c>
      <c r="R3272" s="34">
        <v>6787.87</v>
      </c>
      <c r="S3272" s="34">
        <v>6787.87</v>
      </c>
    </row>
    <row r="3273" spans="2:19">
      <c r="B3273" s="5">
        <v>1982</v>
      </c>
      <c r="C3273" s="103">
        <v>13249.96</v>
      </c>
      <c r="D3273" s="34">
        <v>13249.96</v>
      </c>
      <c r="E3273" s="34">
        <v>13249.96</v>
      </c>
      <c r="F3273" s="34">
        <v>13249.96</v>
      </c>
      <c r="G3273" s="34">
        <v>13249.96</v>
      </c>
      <c r="H3273" s="34">
        <v>13249.96</v>
      </c>
      <c r="I3273" s="34">
        <v>13249.96</v>
      </c>
      <c r="J3273" s="34">
        <v>13249.96</v>
      </c>
      <c r="K3273" s="34">
        <v>13249.96</v>
      </c>
      <c r="L3273" s="34">
        <v>13249.96</v>
      </c>
      <c r="M3273" s="34">
        <v>13249.96</v>
      </c>
      <c r="N3273" s="34">
        <v>13249.96</v>
      </c>
      <c r="O3273" s="34">
        <v>13249.960000000001</v>
      </c>
      <c r="P3273" s="34">
        <v>13249.960000000001</v>
      </c>
      <c r="Q3273" s="34">
        <v>13249.960000000001</v>
      </c>
      <c r="R3273" s="34">
        <v>13249.960000000001</v>
      </c>
      <c r="S3273" s="34">
        <v>13249.960000000001</v>
      </c>
    </row>
    <row r="3274" spans="2:19">
      <c r="B3274" s="5">
        <v>1981</v>
      </c>
      <c r="C3274" s="103">
        <v>14236.92</v>
      </c>
      <c r="D3274" s="34">
        <v>14236.92</v>
      </c>
      <c r="E3274" s="34">
        <v>14236.92</v>
      </c>
      <c r="F3274" s="34">
        <v>14236.92</v>
      </c>
      <c r="G3274" s="34">
        <v>14236.92</v>
      </c>
      <c r="H3274" s="34">
        <v>14236.92</v>
      </c>
      <c r="I3274" s="34">
        <v>14236.92</v>
      </c>
      <c r="J3274" s="34">
        <v>14236.92</v>
      </c>
      <c r="K3274" s="34">
        <v>14236.92</v>
      </c>
      <c r="L3274" s="34">
        <v>14236.92</v>
      </c>
      <c r="M3274" s="34">
        <v>14236.92</v>
      </c>
      <c r="N3274" s="34">
        <v>14236.92</v>
      </c>
      <c r="O3274" s="34">
        <v>14236.92</v>
      </c>
      <c r="P3274" s="34">
        <v>14236.92</v>
      </c>
      <c r="Q3274" s="34">
        <v>14236.92</v>
      </c>
      <c r="R3274" s="34">
        <v>14236.92</v>
      </c>
      <c r="S3274" s="34">
        <v>14236.92</v>
      </c>
    </row>
    <row r="3275" spans="2:19">
      <c r="B3275" s="5">
        <v>1980</v>
      </c>
      <c r="C3275" s="103">
        <v>15806.59</v>
      </c>
      <c r="D3275" s="34">
        <v>15806.59</v>
      </c>
      <c r="E3275" s="34">
        <v>15806.59</v>
      </c>
      <c r="F3275" s="34">
        <v>15806.59</v>
      </c>
      <c r="G3275" s="34">
        <v>15806.59</v>
      </c>
      <c r="H3275" s="34">
        <v>15806.59</v>
      </c>
      <c r="I3275" s="34">
        <v>15806.59</v>
      </c>
      <c r="J3275" s="34">
        <v>15806.59</v>
      </c>
      <c r="K3275" s="34">
        <v>15806.59</v>
      </c>
      <c r="L3275" s="34">
        <v>15806.59</v>
      </c>
      <c r="M3275" s="34">
        <v>15806.59</v>
      </c>
      <c r="N3275" s="34">
        <v>15806.59</v>
      </c>
      <c r="O3275" s="34">
        <v>15806.59</v>
      </c>
      <c r="P3275" s="34">
        <v>15806.59</v>
      </c>
      <c r="Q3275" s="34">
        <v>15806.59</v>
      </c>
      <c r="R3275" s="34">
        <v>15806.59</v>
      </c>
      <c r="S3275" s="34">
        <v>15806.59</v>
      </c>
    </row>
    <row r="3276" spans="2:19">
      <c r="B3276" s="5">
        <v>1979</v>
      </c>
      <c r="C3276" s="103">
        <v>10737.13</v>
      </c>
      <c r="D3276" s="34">
        <v>10737.13</v>
      </c>
      <c r="E3276" s="34">
        <v>10737.13</v>
      </c>
      <c r="F3276" s="34">
        <v>10737.13</v>
      </c>
      <c r="G3276" s="34">
        <v>10737.13</v>
      </c>
      <c r="H3276" s="34">
        <v>10737.13</v>
      </c>
      <c r="I3276" s="34">
        <v>10737.13</v>
      </c>
      <c r="J3276" s="34">
        <v>10737.13</v>
      </c>
      <c r="K3276" s="34">
        <v>10737.13</v>
      </c>
      <c r="L3276" s="34">
        <v>10737.13</v>
      </c>
      <c r="M3276" s="34">
        <v>10737.13</v>
      </c>
      <c r="N3276" s="34">
        <v>10737.13</v>
      </c>
      <c r="O3276" s="34">
        <v>10737.13</v>
      </c>
      <c r="P3276" s="34">
        <v>10737.13</v>
      </c>
      <c r="Q3276" s="34">
        <v>10737.13</v>
      </c>
      <c r="R3276" s="34">
        <v>10737.13</v>
      </c>
      <c r="S3276" s="34">
        <v>10737.13</v>
      </c>
    </row>
    <row r="3277" spans="2:19">
      <c r="B3277" s="5">
        <v>1978</v>
      </c>
      <c r="C3277" s="103">
        <v>11763.25</v>
      </c>
      <c r="D3277" s="34">
        <v>11763.25</v>
      </c>
      <c r="E3277" s="34">
        <v>11763.25</v>
      </c>
      <c r="F3277" s="34">
        <v>11763.25</v>
      </c>
      <c r="G3277" s="34">
        <v>11763.25</v>
      </c>
      <c r="H3277" s="34">
        <v>11763.25</v>
      </c>
      <c r="I3277" s="34">
        <v>11763.25</v>
      </c>
      <c r="J3277" s="34">
        <v>11763.25</v>
      </c>
      <c r="K3277" s="34">
        <v>11763.25</v>
      </c>
      <c r="L3277" s="34">
        <v>11763.25</v>
      </c>
      <c r="M3277" s="34">
        <v>11763.25</v>
      </c>
      <c r="N3277" s="34">
        <v>11763.25</v>
      </c>
      <c r="O3277" s="34">
        <v>11763.25</v>
      </c>
      <c r="P3277" s="34">
        <v>11763.25</v>
      </c>
      <c r="Q3277" s="34">
        <v>11763.25</v>
      </c>
      <c r="R3277" s="34">
        <v>11763.25</v>
      </c>
      <c r="S3277" s="34">
        <v>11763.25</v>
      </c>
    </row>
    <row r="3278" spans="2:19">
      <c r="B3278" s="5">
        <v>1977</v>
      </c>
      <c r="C3278" s="103">
        <v>5207.42</v>
      </c>
      <c r="D3278" s="34">
        <v>5207.42</v>
      </c>
      <c r="E3278" s="34">
        <v>5207.42</v>
      </c>
      <c r="F3278" s="34">
        <v>5207.42</v>
      </c>
      <c r="G3278" s="34">
        <v>5207.42</v>
      </c>
      <c r="H3278" s="34">
        <v>5207.42</v>
      </c>
      <c r="I3278" s="34">
        <v>5207.42</v>
      </c>
      <c r="J3278" s="34">
        <v>5207.42</v>
      </c>
      <c r="K3278" s="34">
        <v>5207.42</v>
      </c>
      <c r="L3278" s="34">
        <v>5207.42</v>
      </c>
      <c r="M3278" s="34">
        <v>5207.42</v>
      </c>
      <c r="N3278" s="34">
        <v>5207.42</v>
      </c>
      <c r="O3278" s="34">
        <v>5207.42</v>
      </c>
      <c r="P3278" s="34">
        <v>5207.42</v>
      </c>
      <c r="Q3278" s="34">
        <v>5207.42</v>
      </c>
      <c r="R3278" s="34">
        <v>5207.42</v>
      </c>
      <c r="S3278" s="34">
        <v>5207.42</v>
      </c>
    </row>
    <row r="3279" spans="2:19">
      <c r="B3279" s="5">
        <v>1976</v>
      </c>
      <c r="C3279" s="103">
        <v>5618.14</v>
      </c>
      <c r="D3279" s="34">
        <v>5618.14</v>
      </c>
      <c r="E3279" s="34">
        <v>5618.14</v>
      </c>
      <c r="F3279" s="34">
        <v>5618.14</v>
      </c>
      <c r="G3279" s="34">
        <v>5618.14</v>
      </c>
      <c r="H3279" s="34">
        <v>5618.14</v>
      </c>
      <c r="I3279" s="34">
        <v>5618.14</v>
      </c>
      <c r="J3279" s="34">
        <v>5618.14</v>
      </c>
      <c r="K3279" s="34">
        <v>5618.14</v>
      </c>
      <c r="L3279" s="34">
        <v>5618.14</v>
      </c>
      <c r="M3279" s="34">
        <v>5618.14</v>
      </c>
      <c r="N3279" s="34">
        <v>5618.14</v>
      </c>
      <c r="O3279" s="34">
        <v>5618.14</v>
      </c>
      <c r="P3279" s="34">
        <v>5618.14</v>
      </c>
      <c r="Q3279" s="34">
        <v>5618.14</v>
      </c>
      <c r="R3279" s="34">
        <v>5618.14</v>
      </c>
      <c r="S3279" s="34">
        <v>5618.14</v>
      </c>
    </row>
    <row r="3280" spans="2:19">
      <c r="B3280" s="5">
        <v>1975</v>
      </c>
      <c r="C3280" s="103">
        <v>4481.9799999999996</v>
      </c>
      <c r="D3280" s="34">
        <v>4481.9799999999996</v>
      </c>
      <c r="E3280" s="34">
        <v>4481.9799999999996</v>
      </c>
      <c r="F3280" s="34">
        <v>4481.9799999999996</v>
      </c>
      <c r="G3280" s="34">
        <v>4481.9799999999996</v>
      </c>
      <c r="H3280" s="34">
        <v>4481.9799999999996</v>
      </c>
      <c r="I3280" s="34">
        <v>4481.9799999999996</v>
      </c>
      <c r="J3280" s="34">
        <v>4481.9799999999996</v>
      </c>
      <c r="K3280" s="34">
        <v>4481.9799999999996</v>
      </c>
      <c r="L3280" s="34">
        <v>4481.9799999999996</v>
      </c>
      <c r="M3280" s="34">
        <v>4481.9799999999996</v>
      </c>
      <c r="N3280" s="34">
        <v>4481.9799999999996</v>
      </c>
      <c r="O3280" s="34">
        <v>4481.9799999999996</v>
      </c>
      <c r="P3280" s="34">
        <v>4481.9799999999996</v>
      </c>
      <c r="Q3280" s="34">
        <v>4481.9799999999996</v>
      </c>
      <c r="R3280" s="34">
        <v>4481.9799999999996</v>
      </c>
      <c r="S3280" s="34">
        <v>4481.9799999999996</v>
      </c>
    </row>
    <row r="3281" spans="2:19">
      <c r="B3281" s="5">
        <v>1974</v>
      </c>
      <c r="C3281" s="103">
        <v>7698.01</v>
      </c>
      <c r="D3281" s="34">
        <v>7698.01</v>
      </c>
      <c r="E3281" s="34">
        <v>7698.01</v>
      </c>
      <c r="F3281" s="34">
        <v>7698.01</v>
      </c>
      <c r="G3281" s="34">
        <v>7698.01</v>
      </c>
      <c r="H3281" s="34">
        <v>7698.01</v>
      </c>
      <c r="I3281" s="34">
        <v>7698.01</v>
      </c>
      <c r="J3281" s="34">
        <v>7698.01</v>
      </c>
      <c r="K3281" s="34">
        <v>7698.01</v>
      </c>
      <c r="L3281" s="34">
        <v>7698.01</v>
      </c>
      <c r="M3281" s="34">
        <v>7698.01</v>
      </c>
      <c r="N3281" s="34">
        <v>7698.01</v>
      </c>
      <c r="O3281" s="34">
        <v>7698.01</v>
      </c>
      <c r="P3281" s="34">
        <v>7698.01</v>
      </c>
      <c r="Q3281" s="34">
        <v>7698.01</v>
      </c>
      <c r="R3281" s="34">
        <v>7698.01</v>
      </c>
      <c r="S3281" s="34">
        <v>7698.01</v>
      </c>
    </row>
    <row r="3282" spans="2:19">
      <c r="B3282" s="5">
        <v>1973</v>
      </c>
      <c r="C3282" s="103">
        <v>14442.97</v>
      </c>
      <c r="D3282" s="34">
        <v>14442.97</v>
      </c>
      <c r="E3282" s="34">
        <v>14442.97</v>
      </c>
      <c r="F3282" s="34">
        <v>14442.97</v>
      </c>
      <c r="G3282" s="34">
        <v>14442.97</v>
      </c>
      <c r="H3282" s="34">
        <v>14442.97</v>
      </c>
      <c r="I3282" s="34">
        <v>14442.97</v>
      </c>
      <c r="J3282" s="34">
        <v>14442.97</v>
      </c>
      <c r="K3282" s="34">
        <v>14442.97</v>
      </c>
      <c r="L3282" s="34">
        <v>14442.97</v>
      </c>
      <c r="M3282" s="34">
        <v>14442.97</v>
      </c>
      <c r="N3282" s="34">
        <v>14442.97</v>
      </c>
      <c r="O3282" s="34">
        <v>14442.97</v>
      </c>
      <c r="P3282" s="34">
        <v>14442.97</v>
      </c>
      <c r="Q3282" s="34">
        <v>14442.97</v>
      </c>
      <c r="R3282" s="34">
        <v>14442.97</v>
      </c>
      <c r="S3282" s="34">
        <v>14442.97</v>
      </c>
    </row>
    <row r="3283" spans="2:19">
      <c r="B3283" s="5">
        <v>1972</v>
      </c>
      <c r="C3283" s="103">
        <v>17067.59</v>
      </c>
      <c r="D3283" s="34">
        <v>17067.59</v>
      </c>
      <c r="E3283" s="34">
        <v>17067.59</v>
      </c>
      <c r="F3283" s="34">
        <v>17067.59</v>
      </c>
      <c r="G3283" s="34">
        <v>17067.59</v>
      </c>
      <c r="H3283" s="34">
        <v>17067.59</v>
      </c>
      <c r="I3283" s="34">
        <v>17067.59</v>
      </c>
      <c r="J3283" s="34">
        <v>17067.59</v>
      </c>
      <c r="K3283" s="34">
        <v>17067.59</v>
      </c>
      <c r="L3283" s="34">
        <v>17067.59</v>
      </c>
      <c r="M3283" s="34">
        <v>17067.59</v>
      </c>
      <c r="N3283" s="34">
        <v>17067.59</v>
      </c>
      <c r="O3283" s="34">
        <v>17067.59</v>
      </c>
      <c r="P3283" s="34">
        <v>17067.59</v>
      </c>
      <c r="Q3283" s="34">
        <v>17067.59</v>
      </c>
      <c r="R3283" s="34">
        <v>17067.59</v>
      </c>
      <c r="S3283" s="34">
        <v>17067.59</v>
      </c>
    </row>
    <row r="3284" spans="2:19">
      <c r="B3284" s="5">
        <v>1971</v>
      </c>
      <c r="C3284" s="103">
        <v>17298.93</v>
      </c>
      <c r="D3284" s="34">
        <v>17298.93</v>
      </c>
      <c r="E3284" s="34">
        <v>17298.93</v>
      </c>
      <c r="F3284" s="34">
        <v>17298.93</v>
      </c>
      <c r="G3284" s="34">
        <v>17298.93</v>
      </c>
      <c r="H3284" s="34">
        <v>17298.93</v>
      </c>
      <c r="I3284" s="34">
        <v>17298.93</v>
      </c>
      <c r="J3284" s="34">
        <v>17298.93</v>
      </c>
      <c r="K3284" s="34">
        <v>17298.93</v>
      </c>
      <c r="L3284" s="34">
        <v>17298.93</v>
      </c>
      <c r="M3284" s="34">
        <v>17298.93</v>
      </c>
      <c r="N3284" s="34">
        <v>17298.93</v>
      </c>
      <c r="O3284" s="34">
        <v>17298.93</v>
      </c>
      <c r="P3284" s="34">
        <v>17298.93</v>
      </c>
      <c r="Q3284" s="34">
        <v>17298.93</v>
      </c>
      <c r="R3284" s="34">
        <v>17298.93</v>
      </c>
      <c r="S3284" s="34">
        <v>17298.93</v>
      </c>
    </row>
    <row r="3285" spans="2:19">
      <c r="B3285" s="5">
        <v>1970</v>
      </c>
      <c r="C3285" s="103">
        <v>15645.9</v>
      </c>
      <c r="D3285" s="34">
        <v>15645.9</v>
      </c>
      <c r="E3285" s="34">
        <v>15645.9</v>
      </c>
      <c r="F3285" s="34">
        <v>15645.9</v>
      </c>
      <c r="G3285" s="34">
        <v>15645.9</v>
      </c>
      <c r="H3285" s="34">
        <v>15645.9</v>
      </c>
      <c r="I3285" s="34">
        <v>15645.9</v>
      </c>
      <c r="J3285" s="34">
        <v>15645.9</v>
      </c>
      <c r="K3285" s="34">
        <v>15645.9</v>
      </c>
      <c r="L3285" s="34">
        <v>15645.9</v>
      </c>
      <c r="M3285" s="34">
        <v>15645.9</v>
      </c>
      <c r="N3285" s="34">
        <v>15645.9</v>
      </c>
      <c r="O3285" s="34">
        <v>15645.9</v>
      </c>
      <c r="P3285" s="34">
        <v>15645.9</v>
      </c>
      <c r="Q3285" s="34">
        <v>15645.9</v>
      </c>
      <c r="R3285" s="34">
        <v>15645.9</v>
      </c>
      <c r="S3285" s="34">
        <v>15645.9</v>
      </c>
    </row>
    <row r="3286" spans="2:19">
      <c r="B3286" s="5">
        <v>1969</v>
      </c>
      <c r="C3286" s="104"/>
      <c r="D3286" s="34"/>
      <c r="E3286" s="34"/>
      <c r="F3286" s="34"/>
      <c r="G3286" s="34"/>
      <c r="H3286" s="34"/>
      <c r="I3286" s="34"/>
      <c r="J3286" s="34"/>
      <c r="K3286" s="34"/>
      <c r="L3286" s="34"/>
      <c r="M3286" s="34"/>
      <c r="N3286" s="34"/>
      <c r="O3286" s="34"/>
      <c r="P3286" s="34"/>
      <c r="Q3286" s="34"/>
      <c r="R3286" s="34"/>
      <c r="S3286" s="34"/>
    </row>
    <row r="3287" spans="2:19">
      <c r="B3287" s="5">
        <v>1968</v>
      </c>
      <c r="C3287" s="104"/>
      <c r="D3287" s="34"/>
      <c r="E3287" s="34"/>
      <c r="F3287" s="34"/>
      <c r="G3287" s="34"/>
      <c r="H3287" s="34"/>
      <c r="I3287" s="34"/>
      <c r="J3287" s="34"/>
      <c r="K3287" s="34"/>
      <c r="L3287" s="34"/>
      <c r="M3287" s="34"/>
      <c r="N3287" s="34"/>
      <c r="O3287" s="34"/>
      <c r="P3287" s="34"/>
      <c r="Q3287" s="34"/>
      <c r="R3287" s="34"/>
      <c r="S3287" s="34"/>
    </row>
    <row r="3288" spans="2:19">
      <c r="B3288" s="5">
        <v>1967</v>
      </c>
      <c r="C3288" s="104"/>
      <c r="D3288" s="34"/>
      <c r="E3288" s="34"/>
      <c r="F3288" s="34"/>
      <c r="G3288" s="34"/>
      <c r="H3288" s="34"/>
      <c r="I3288" s="34"/>
      <c r="J3288" s="34"/>
      <c r="K3288" s="34"/>
      <c r="L3288" s="34"/>
      <c r="M3288" s="34"/>
      <c r="N3288" s="34"/>
      <c r="O3288" s="34"/>
      <c r="P3288" s="34"/>
      <c r="Q3288" s="34"/>
      <c r="R3288" s="34"/>
      <c r="S3288" s="34"/>
    </row>
    <row r="3289" spans="2:19">
      <c r="B3289" s="5">
        <v>1966</v>
      </c>
      <c r="C3289" s="104"/>
      <c r="D3289" s="34"/>
      <c r="E3289" s="34"/>
      <c r="F3289" s="34"/>
      <c r="G3289" s="34"/>
      <c r="H3289" s="34"/>
      <c r="I3289" s="34"/>
      <c r="J3289" s="34"/>
      <c r="K3289" s="34"/>
      <c r="L3289" s="34"/>
      <c r="M3289" s="34"/>
      <c r="N3289" s="34"/>
      <c r="O3289" s="34"/>
      <c r="P3289" s="34"/>
      <c r="Q3289" s="34"/>
      <c r="R3289" s="34"/>
      <c r="S3289" s="34"/>
    </row>
    <row r="3290" spans="2:19">
      <c r="B3290" s="5">
        <v>1965</v>
      </c>
      <c r="C3290" s="104"/>
      <c r="D3290" s="34"/>
      <c r="E3290" s="34"/>
      <c r="F3290" s="34"/>
      <c r="G3290" s="34"/>
      <c r="H3290" s="34"/>
      <c r="I3290" s="34"/>
      <c r="J3290" s="34"/>
      <c r="K3290" s="34"/>
      <c r="L3290" s="34"/>
      <c r="M3290" s="34"/>
      <c r="N3290" s="34"/>
      <c r="O3290" s="34"/>
      <c r="P3290" s="34"/>
      <c r="Q3290" s="34"/>
      <c r="R3290" s="34"/>
      <c r="S3290" s="34"/>
    </row>
    <row r="3291" spans="2:19">
      <c r="B3291" s="5">
        <v>1964</v>
      </c>
      <c r="C3291" s="104"/>
      <c r="D3291" s="34"/>
      <c r="E3291" s="34"/>
      <c r="F3291" s="34"/>
      <c r="G3291" s="34"/>
      <c r="H3291" s="34"/>
      <c r="I3291" s="34"/>
      <c r="J3291" s="34"/>
      <c r="K3291" s="34"/>
      <c r="L3291" s="34"/>
      <c r="M3291" s="34"/>
      <c r="N3291" s="34"/>
      <c r="O3291" s="34"/>
      <c r="P3291" s="34"/>
      <c r="Q3291" s="34"/>
      <c r="R3291" s="34"/>
      <c r="S3291" s="34"/>
    </row>
    <row r="3292" spans="2:19">
      <c r="B3292" s="5">
        <v>1963</v>
      </c>
      <c r="C3292" s="104"/>
      <c r="D3292" s="34"/>
      <c r="E3292" s="34"/>
      <c r="F3292" s="34"/>
      <c r="G3292" s="34"/>
      <c r="H3292" s="34"/>
      <c r="I3292" s="34"/>
      <c r="J3292" s="34"/>
      <c r="K3292" s="34"/>
      <c r="L3292" s="34"/>
      <c r="M3292" s="34"/>
      <c r="N3292" s="34"/>
      <c r="O3292" s="34"/>
      <c r="P3292" s="34"/>
      <c r="Q3292" s="34"/>
      <c r="R3292" s="34"/>
      <c r="S3292" s="34"/>
    </row>
    <row r="3293" spans="2:19">
      <c r="B3293" s="5">
        <v>1962</v>
      </c>
      <c r="C3293" s="104"/>
      <c r="D3293" s="34"/>
      <c r="E3293" s="34"/>
      <c r="F3293" s="34"/>
      <c r="G3293" s="34"/>
      <c r="H3293" s="34"/>
      <c r="I3293" s="34"/>
      <c r="J3293" s="34"/>
      <c r="K3293" s="34"/>
      <c r="L3293" s="34"/>
      <c r="M3293" s="34"/>
      <c r="N3293" s="34"/>
      <c r="O3293" s="34"/>
      <c r="P3293" s="34"/>
      <c r="Q3293" s="34"/>
      <c r="R3293" s="34"/>
      <c r="S3293" s="34"/>
    </row>
    <row r="3294" spans="2:19">
      <c r="B3294" s="5">
        <v>1961</v>
      </c>
      <c r="C3294" s="104"/>
      <c r="D3294" s="34"/>
      <c r="E3294" s="34"/>
      <c r="F3294" s="34"/>
      <c r="G3294" s="34"/>
      <c r="H3294" s="34"/>
      <c r="I3294" s="34"/>
      <c r="J3294" s="34"/>
      <c r="K3294" s="34"/>
      <c r="L3294" s="34"/>
      <c r="M3294" s="34"/>
      <c r="N3294" s="34"/>
      <c r="O3294" s="34"/>
      <c r="P3294" s="34"/>
      <c r="Q3294" s="34"/>
      <c r="R3294" s="34"/>
      <c r="S3294" s="34"/>
    </row>
    <row r="3295" spans="2:19">
      <c r="B3295" s="5">
        <v>1960</v>
      </c>
      <c r="C3295" s="104"/>
      <c r="D3295" s="34"/>
      <c r="E3295" s="34"/>
      <c r="F3295" s="34"/>
      <c r="G3295" s="34"/>
      <c r="H3295" s="34"/>
      <c r="I3295" s="34"/>
      <c r="J3295" s="34"/>
      <c r="K3295" s="34"/>
      <c r="L3295" s="34"/>
      <c r="M3295" s="34"/>
      <c r="N3295" s="34"/>
      <c r="O3295" s="34"/>
      <c r="P3295" s="34"/>
      <c r="Q3295" s="34"/>
      <c r="R3295" s="34"/>
      <c r="S3295" s="34"/>
    </row>
    <row r="3296" spans="2:19">
      <c r="B3296" s="5">
        <v>1959</v>
      </c>
      <c r="C3296" s="104"/>
      <c r="D3296" s="34"/>
      <c r="E3296" s="34"/>
      <c r="F3296" s="34"/>
      <c r="G3296" s="34"/>
      <c r="H3296" s="34"/>
      <c r="I3296" s="34"/>
      <c r="J3296" s="34"/>
      <c r="K3296" s="34"/>
      <c r="L3296" s="34"/>
      <c r="M3296" s="34"/>
      <c r="N3296" s="34"/>
      <c r="O3296" s="34"/>
      <c r="P3296" s="34"/>
      <c r="Q3296" s="34"/>
      <c r="R3296" s="34"/>
      <c r="S3296" s="34"/>
    </row>
    <row r="3297" spans="2:19">
      <c r="B3297" s="5">
        <v>1958</v>
      </c>
      <c r="C3297" s="104"/>
      <c r="D3297" s="34"/>
      <c r="E3297" s="34"/>
      <c r="F3297" s="34"/>
      <c r="G3297" s="34"/>
      <c r="H3297" s="34"/>
      <c r="I3297" s="34"/>
      <c r="J3297" s="34"/>
      <c r="K3297" s="34"/>
      <c r="L3297" s="34"/>
      <c r="M3297" s="34"/>
      <c r="N3297" s="34"/>
      <c r="O3297" s="34"/>
      <c r="P3297" s="34"/>
      <c r="Q3297" s="34"/>
      <c r="R3297" s="34"/>
      <c r="S3297" s="34"/>
    </row>
    <row r="3298" spans="2:19">
      <c r="B3298" s="5">
        <v>1957</v>
      </c>
      <c r="C3298" s="104"/>
      <c r="D3298" s="34"/>
      <c r="E3298" s="34"/>
      <c r="F3298" s="34"/>
      <c r="G3298" s="34"/>
      <c r="H3298" s="34"/>
      <c r="I3298" s="34"/>
      <c r="J3298" s="34"/>
      <c r="K3298" s="34"/>
      <c r="L3298" s="34"/>
      <c r="M3298" s="34"/>
      <c r="N3298" s="34"/>
      <c r="O3298" s="34"/>
      <c r="P3298" s="34"/>
      <c r="Q3298" s="34"/>
      <c r="R3298" s="34"/>
      <c r="S3298" s="34"/>
    </row>
    <row r="3299" spans="2:19">
      <c r="B3299" s="5">
        <v>1956</v>
      </c>
      <c r="C3299" s="104"/>
      <c r="D3299" s="34"/>
      <c r="E3299" s="34"/>
      <c r="F3299" s="34"/>
      <c r="G3299" s="34"/>
      <c r="H3299" s="34"/>
      <c r="I3299" s="34"/>
      <c r="J3299" s="34"/>
      <c r="K3299" s="34"/>
      <c r="L3299" s="34"/>
      <c r="M3299" s="34"/>
      <c r="N3299" s="34"/>
      <c r="O3299" s="34"/>
      <c r="P3299" s="34"/>
      <c r="Q3299" s="34"/>
      <c r="R3299" s="34"/>
      <c r="S3299" s="34"/>
    </row>
    <row r="3300" spans="2:19">
      <c r="B3300" s="5">
        <v>1955</v>
      </c>
      <c r="C3300" s="104"/>
      <c r="D3300" s="34"/>
      <c r="E3300" s="34"/>
      <c r="F3300" s="34"/>
      <c r="G3300" s="34"/>
      <c r="H3300" s="34"/>
      <c r="I3300" s="34"/>
      <c r="J3300" s="34"/>
      <c r="K3300" s="34"/>
      <c r="L3300" s="34"/>
      <c r="M3300" s="34"/>
      <c r="N3300" s="34"/>
      <c r="O3300" s="34"/>
      <c r="P3300" s="34"/>
      <c r="Q3300" s="34"/>
      <c r="R3300" s="34"/>
      <c r="S3300" s="34"/>
    </row>
    <row r="3301" spans="2:19">
      <c r="B3301" s="5">
        <v>1954</v>
      </c>
      <c r="C3301" s="10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638150.55000000005</v>
      </c>
      <c r="D3326" s="10">
        <f>SUM(D3248:D3325)</f>
        <v>645580.64000000013</v>
      </c>
      <c r="E3326" s="10">
        <f>SUM(E3247:E3325)</f>
        <v>666163.6100000001</v>
      </c>
      <c r="F3326" s="10">
        <f>SUM(F3246:F3325)</f>
        <v>674548.45000000007</v>
      </c>
      <c r="G3326" s="10">
        <f>SUM(G3245:G3325)</f>
        <v>687163.23</v>
      </c>
      <c r="H3326" s="10">
        <f>SUM(H3239:H3325)</f>
        <v>716508.78</v>
      </c>
      <c r="I3326" s="10">
        <f>SUM(I3239:I3325)</f>
        <v>758390.99000000022</v>
      </c>
      <c r="J3326" s="10">
        <f t="shared" ref="J3326" si="65">SUM(J3239:J3325)</f>
        <v>774563.88000000012</v>
      </c>
      <c r="K3326" s="10">
        <f>SUM(K3239:K3325)</f>
        <v>782007.68000000017</v>
      </c>
      <c r="L3326" s="10">
        <f t="shared" ref="L3326" si="66">SUM(L3239:L3325)</f>
        <v>785577.68000000017</v>
      </c>
      <c r="M3326" s="10">
        <f>SUM(M3239:M3325)</f>
        <v>797020.13000000024</v>
      </c>
      <c r="N3326" s="10">
        <f>SUM(N3234:N3325)</f>
        <v>807320.41000000027</v>
      </c>
      <c r="O3326" s="10">
        <f>SUM(O3234:O3325)</f>
        <v>821620.05000000016</v>
      </c>
      <c r="P3326" s="10">
        <f>SUM(P3234:P3325)</f>
        <v>835310.10000000021</v>
      </c>
      <c r="Q3326" s="10">
        <f>SUM(Q3234:Q3325)</f>
        <v>855085.35000000009</v>
      </c>
      <c r="R3326" s="10">
        <f>SUM(R3233:R3325)</f>
        <v>869126.33000000007</v>
      </c>
      <c r="S3326" s="10">
        <f>SUM(S3233:S3325)</f>
        <v>891863.76000000013</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1965.619429153908</v>
      </c>
      <c r="S3329" s="34">
        <v>1987.2693830363633</v>
      </c>
    </row>
    <row r="3330" spans="1:19">
      <c r="B3330" s="5">
        <v>2020</v>
      </c>
      <c r="C3330" s="33"/>
      <c r="D3330" s="33"/>
      <c r="E3330" s="33"/>
      <c r="F3330" s="33"/>
      <c r="G3330" s="33"/>
      <c r="H3330" s="33"/>
      <c r="I3330" s="33"/>
      <c r="J3330" s="33"/>
      <c r="K3330" s="33"/>
      <c r="L3330" s="33"/>
      <c r="M3330" s="33"/>
      <c r="N3330" s="33"/>
      <c r="O3330" s="33"/>
      <c r="P3330" s="33"/>
      <c r="Q3330" s="34">
        <v>707.93903678572565</v>
      </c>
      <c r="R3330" s="34">
        <v>713.0468849535041</v>
      </c>
      <c r="S3330" s="34">
        <v>720.90060879561963</v>
      </c>
    </row>
    <row r="3331" spans="1:19">
      <c r="A3331" s="37"/>
      <c r="B3331" s="5">
        <v>2019</v>
      </c>
      <c r="C3331" s="33"/>
      <c r="D3331" s="33"/>
      <c r="E3331" s="33"/>
      <c r="F3331" s="33"/>
      <c r="G3331" s="33"/>
      <c r="H3331" s="33"/>
      <c r="I3331" s="33"/>
      <c r="J3331" s="33"/>
      <c r="K3331" s="33"/>
      <c r="L3331" s="33"/>
      <c r="M3331" s="33"/>
      <c r="N3331" s="33"/>
      <c r="O3331" s="33"/>
      <c r="P3331" s="34">
        <v>485.42879404868427</v>
      </c>
      <c r="Q3331" s="34">
        <v>466.50362975385798</v>
      </c>
      <c r="R3331" s="34">
        <v>469.86949826326952</v>
      </c>
      <c r="S3331" s="34">
        <v>475.04478948052764</v>
      </c>
    </row>
    <row r="3332" spans="1:19">
      <c r="A3332" s="37"/>
      <c r="B3332" s="5">
        <v>2018</v>
      </c>
      <c r="C3332" s="33"/>
      <c r="D3332" s="33"/>
      <c r="E3332" s="33"/>
      <c r="F3332" s="33"/>
      <c r="G3332" s="33"/>
      <c r="H3332" s="33"/>
      <c r="I3332" s="33"/>
      <c r="J3332" s="33"/>
      <c r="K3332" s="33"/>
      <c r="L3332" s="33"/>
      <c r="M3332" s="33"/>
      <c r="N3332" s="33"/>
      <c r="O3332" s="34">
        <v>1932.2583738281069</v>
      </c>
      <c r="P3332" s="34">
        <v>1983.8885599020373</v>
      </c>
      <c r="Q3332" s="34">
        <v>1906.5437105666128</v>
      </c>
      <c r="R3332" s="34">
        <v>1920.2996066152646</v>
      </c>
      <c r="S3332" s="34">
        <v>1941.4503936430531</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v>5686.4</v>
      </c>
      <c r="M3335" s="34">
        <v>6881.1</v>
      </c>
      <c r="N3335" s="34">
        <v>7341.27</v>
      </c>
      <c r="O3335" s="34">
        <v>7414.9068064461935</v>
      </c>
      <c r="P3335" s="34">
        <v>7613.0340462206641</v>
      </c>
      <c r="Q3335" s="34">
        <v>7316.2285788210884</v>
      </c>
      <c r="R3335" s="34">
        <v>7369.0158709459192</v>
      </c>
      <c r="S3335" s="34">
        <v>7450.1805416847164</v>
      </c>
    </row>
    <row r="3336" spans="1:19">
      <c r="B3336" s="5">
        <v>2014</v>
      </c>
      <c r="C3336" s="33"/>
      <c r="D3336" s="33"/>
      <c r="E3336" s="33"/>
      <c r="F3336" s="33"/>
      <c r="G3336" s="33"/>
      <c r="H3336" s="33"/>
      <c r="I3336" s="33"/>
      <c r="J3336" s="33"/>
      <c r="K3336" s="34">
        <v>5393.95</v>
      </c>
      <c r="L3336" s="34">
        <v>5193.03</v>
      </c>
      <c r="M3336" s="34">
        <v>5925.55</v>
      </c>
      <c r="N3336" s="34">
        <v>6321.82</v>
      </c>
      <c r="O3336" s="34">
        <v>6385.2282832756164</v>
      </c>
      <c r="P3336" s="34">
        <v>6555.8423837786013</v>
      </c>
      <c r="Q3336" s="34">
        <v>6300.2531074005055</v>
      </c>
      <c r="R3336" s="34">
        <v>6345.7100388861418</v>
      </c>
      <c r="S3336" s="34">
        <v>6415.6036956416883</v>
      </c>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v>2009.55</v>
      </c>
      <c r="J3338" s="34">
        <v>3342.54</v>
      </c>
      <c r="K3338" s="34">
        <v>3368.2</v>
      </c>
      <c r="L3338" s="34">
        <v>3242.75</v>
      </c>
      <c r="M3338" s="34">
        <v>3700.16</v>
      </c>
      <c r="N3338" s="34">
        <v>3947.6</v>
      </c>
      <c r="O3338" s="34">
        <v>3987.2024770331018</v>
      </c>
      <c r="P3338" s="34">
        <v>4093.7410272559764</v>
      </c>
      <c r="Q3338" s="34">
        <v>3934.1404381044395</v>
      </c>
      <c r="R3338" s="34">
        <v>3962.525639349722</v>
      </c>
      <c r="S3338" s="34">
        <v>4006.170149613286</v>
      </c>
    </row>
    <row r="3339" spans="1:19">
      <c r="B3339" s="5">
        <v>2011</v>
      </c>
      <c r="C3339" s="33"/>
      <c r="D3339" s="33"/>
      <c r="E3339" s="33"/>
      <c r="F3339" s="33"/>
      <c r="G3339" s="33"/>
      <c r="H3339" s="34">
        <v>24394.59</v>
      </c>
      <c r="I3339" s="34">
        <v>24033.38</v>
      </c>
      <c r="J3339" s="34">
        <v>23998.59</v>
      </c>
      <c r="K3339" s="34">
        <v>24182.87</v>
      </c>
      <c r="L3339" s="34">
        <v>23282.12</v>
      </c>
      <c r="M3339" s="34">
        <v>26566.240000000002</v>
      </c>
      <c r="N3339" s="34">
        <v>28342.84</v>
      </c>
      <c r="O3339" s="34">
        <v>28627.141361556598</v>
      </c>
      <c r="P3339" s="34">
        <v>29392.062168877866</v>
      </c>
      <c r="Q3339" s="34">
        <v>28246.168863146246</v>
      </c>
      <c r="R3339" s="34">
        <v>28449.96768532936</v>
      </c>
      <c r="S3339" s="34">
        <v>28763.324624729299</v>
      </c>
    </row>
    <row r="3340" spans="1:19">
      <c r="B3340" s="5">
        <v>2010</v>
      </c>
      <c r="C3340" s="33"/>
      <c r="D3340" s="33"/>
      <c r="E3340" s="33"/>
      <c r="F3340" s="33"/>
      <c r="G3340" s="34">
        <v>27057.31</v>
      </c>
      <c r="H3340" s="34">
        <v>27733.69</v>
      </c>
      <c r="I3340" s="34">
        <v>27323.040000000001</v>
      </c>
      <c r="J3340" s="34">
        <v>27283.49</v>
      </c>
      <c r="K3340" s="34">
        <v>27492.99</v>
      </c>
      <c r="L3340" s="34">
        <v>26468.95</v>
      </c>
      <c r="M3340" s="34">
        <v>30202.59</v>
      </c>
      <c r="N3340" s="34">
        <v>32222.37</v>
      </c>
      <c r="O3340" s="34">
        <v>32545.583683317487</v>
      </c>
      <c r="P3340" s="34">
        <v>33415.205760889519</v>
      </c>
      <c r="Q3340" s="34">
        <v>32112.464212132454</v>
      </c>
      <c r="R3340" s="34">
        <v>32344.158726724443</v>
      </c>
      <c r="S3340" s="34">
        <v>32700.407517520031</v>
      </c>
    </row>
    <row r="3341" spans="1:19">
      <c r="B3341" s="5">
        <v>2009</v>
      </c>
      <c r="C3341" s="33"/>
      <c r="D3341" s="33"/>
      <c r="E3341" s="33"/>
      <c r="F3341" s="34">
        <v>1725.98</v>
      </c>
      <c r="G3341" s="34">
        <v>1743.02</v>
      </c>
      <c r="H3341" s="34">
        <v>1786.59</v>
      </c>
      <c r="I3341" s="34">
        <v>1760.14</v>
      </c>
      <c r="J3341" s="34">
        <v>1757.59</v>
      </c>
      <c r="K3341" s="34">
        <v>1771.09</v>
      </c>
      <c r="L3341" s="34">
        <v>1705.12</v>
      </c>
      <c r="M3341" s="34">
        <v>1945.64</v>
      </c>
      <c r="N3341" s="34">
        <v>2075.75</v>
      </c>
      <c r="O3341" s="34">
        <v>2096.5715534134833</v>
      </c>
      <c r="P3341" s="34">
        <v>2152.5922082525121</v>
      </c>
      <c r="Q3341" s="34">
        <v>2068.670196001925</v>
      </c>
      <c r="R3341" s="34">
        <v>2083.5958502197814</v>
      </c>
      <c r="S3341" s="34">
        <v>2106.5452337056531</v>
      </c>
    </row>
    <row r="3342" spans="1:19">
      <c r="B3342" s="5">
        <v>2008</v>
      </c>
      <c r="C3342" s="33"/>
      <c r="D3342" s="33"/>
      <c r="E3342" s="34">
        <v>7171.97</v>
      </c>
      <c r="F3342" s="34">
        <v>7189.5</v>
      </c>
      <c r="G3342" s="34">
        <v>7260.5</v>
      </c>
      <c r="H3342" s="34">
        <v>7441.99</v>
      </c>
      <c r="I3342" s="34">
        <v>7331.8</v>
      </c>
      <c r="J3342" s="34">
        <v>7321.19</v>
      </c>
      <c r="K3342" s="34">
        <v>7377.4</v>
      </c>
      <c r="L3342" s="34">
        <v>7102.61</v>
      </c>
      <c r="M3342" s="34">
        <v>8104.49</v>
      </c>
      <c r="N3342" s="34">
        <v>8646.4699999999993</v>
      </c>
      <c r="O3342" s="34">
        <v>8733.2046161368417</v>
      </c>
      <c r="P3342" s="34">
        <v>8966.5569387144678</v>
      </c>
      <c r="Q3342" s="34">
        <v>8616.982366079892</v>
      </c>
      <c r="R3342" s="34">
        <v>8679.1547217536227</v>
      </c>
      <c r="S3342" s="34">
        <v>8774.7496760350532</v>
      </c>
    </row>
    <row r="3343" spans="1:19">
      <c r="B3343" s="5">
        <v>2007</v>
      </c>
      <c r="C3343" s="33"/>
      <c r="D3343" s="34">
        <v>9212.24</v>
      </c>
      <c r="E3343" s="34">
        <v>9853.07</v>
      </c>
      <c r="F3343" s="34">
        <v>9877.15</v>
      </c>
      <c r="G3343" s="34">
        <v>9974.69</v>
      </c>
      <c r="H3343" s="34">
        <v>10224.030000000001</v>
      </c>
      <c r="I3343" s="34">
        <v>10072.65</v>
      </c>
      <c r="J3343" s="34">
        <v>10058.07</v>
      </c>
      <c r="K3343" s="34">
        <v>10135.299999999999</v>
      </c>
      <c r="L3343" s="34">
        <v>9757.7900000000009</v>
      </c>
      <c r="M3343" s="34">
        <v>11134.19</v>
      </c>
      <c r="N3343" s="34">
        <v>11878.79</v>
      </c>
      <c r="O3343" s="34">
        <v>11997.940334576355</v>
      </c>
      <c r="P3343" s="34">
        <v>12318.526804982408</v>
      </c>
      <c r="Q3343" s="34">
        <v>11838.270696336465</v>
      </c>
      <c r="R3343" s="34">
        <v>11923.684956807949</v>
      </c>
      <c r="S3343" s="34">
        <v>12055.016192954172</v>
      </c>
    </row>
    <row r="3344" spans="1:19">
      <c r="B3344" s="5">
        <v>2006</v>
      </c>
      <c r="C3344" s="103">
        <v>13209.6</v>
      </c>
      <c r="D3344" s="34">
        <v>13065.95</v>
      </c>
      <c r="E3344" s="34">
        <v>13974.87</v>
      </c>
      <c r="F3344" s="34">
        <v>14009.01</v>
      </c>
      <c r="G3344" s="34">
        <v>14147.35</v>
      </c>
      <c r="H3344" s="34">
        <v>14501.01</v>
      </c>
      <c r="I3344" s="34">
        <v>14286.29</v>
      </c>
      <c r="J3344" s="34">
        <v>14265.61</v>
      </c>
      <c r="K3344" s="34">
        <v>14375.15</v>
      </c>
      <c r="L3344" s="34">
        <v>13839.72</v>
      </c>
      <c r="M3344" s="34">
        <v>15791.91</v>
      </c>
      <c r="N3344" s="34">
        <v>16847.98</v>
      </c>
      <c r="O3344" s="34">
        <v>17016.983479910359</v>
      </c>
      <c r="P3344" s="34">
        <v>17471.679412599809</v>
      </c>
      <c r="Q3344" s="34">
        <v>16790.519976975513</v>
      </c>
      <c r="R3344" s="34">
        <v>16911.665191809032</v>
      </c>
      <c r="S3344" s="34">
        <v>17097.935619363663</v>
      </c>
    </row>
    <row r="3345" spans="2:19">
      <c r="B3345" s="5">
        <v>2005</v>
      </c>
      <c r="C3345" s="103">
        <v>15554.56</v>
      </c>
      <c r="D3345" s="34">
        <v>15385.41</v>
      </c>
      <c r="E3345" s="34">
        <v>16455.68</v>
      </c>
      <c r="F3345" s="34">
        <v>16495.88</v>
      </c>
      <c r="G3345" s="34">
        <v>16658.78</v>
      </c>
      <c r="H3345" s="34">
        <v>17075.22</v>
      </c>
      <c r="I3345" s="34">
        <v>16822.39</v>
      </c>
      <c r="J3345" s="34">
        <v>16798.04</v>
      </c>
      <c r="K3345" s="34">
        <v>16927.02</v>
      </c>
      <c r="L3345" s="34">
        <v>16296.54</v>
      </c>
      <c r="M3345" s="34">
        <v>18595.28</v>
      </c>
      <c r="N3345" s="34">
        <v>19838.830000000002</v>
      </c>
      <c r="O3345" s="34">
        <v>20037.830212680899</v>
      </c>
      <c r="P3345" s="34">
        <v>20573.243548915496</v>
      </c>
      <c r="Q3345" s="34">
        <v>19771.165017493127</v>
      </c>
      <c r="R3345" s="34">
        <v>19913.815872668405</v>
      </c>
      <c r="S3345" s="34">
        <v>20133.152937042334</v>
      </c>
    </row>
    <row r="3346" spans="2:19">
      <c r="B3346" s="5">
        <v>2004</v>
      </c>
      <c r="C3346" s="103">
        <v>13116.81</v>
      </c>
      <c r="D3346" s="34">
        <v>12974.18</v>
      </c>
      <c r="E3346" s="34">
        <v>13876.71</v>
      </c>
      <c r="F3346" s="34">
        <v>13910.62</v>
      </c>
      <c r="G3346" s="34">
        <v>14047.99</v>
      </c>
      <c r="H3346" s="34">
        <v>14399.16</v>
      </c>
      <c r="I3346" s="34">
        <v>14185.95</v>
      </c>
      <c r="J3346" s="34">
        <v>14165.41</v>
      </c>
      <c r="K3346" s="34">
        <v>14274.19</v>
      </c>
      <c r="L3346" s="34">
        <v>13742.51</v>
      </c>
      <c r="M3346" s="34">
        <v>15680.99</v>
      </c>
      <c r="N3346" s="34">
        <v>16729.650000000001</v>
      </c>
      <c r="O3346" s="34">
        <v>16897.459703093085</v>
      </c>
      <c r="P3346" s="34">
        <v>17348.961945476454</v>
      </c>
      <c r="Q3346" s="34">
        <v>16672.58683302299</v>
      </c>
      <c r="R3346" s="34">
        <v>16792.881148892109</v>
      </c>
      <c r="S3346" s="34">
        <v>16977.8432514409</v>
      </c>
    </row>
    <row r="3347" spans="2:19">
      <c r="B3347" s="5">
        <v>2003</v>
      </c>
      <c r="C3347" s="103">
        <v>10360.9</v>
      </c>
      <c r="D3347" s="34">
        <v>10248.23</v>
      </c>
      <c r="E3347" s="34">
        <v>10961.13</v>
      </c>
      <c r="F3347" s="34">
        <v>10987.92</v>
      </c>
      <c r="G3347" s="34">
        <v>11096.42</v>
      </c>
      <c r="H3347" s="34">
        <v>11373.81</v>
      </c>
      <c r="I3347" s="34">
        <v>11205.4</v>
      </c>
      <c r="J3347" s="34">
        <v>11189.18</v>
      </c>
      <c r="K3347" s="34">
        <v>11275.1</v>
      </c>
      <c r="L3347" s="34">
        <v>10855.13</v>
      </c>
      <c r="M3347" s="34">
        <v>12386.32</v>
      </c>
      <c r="N3347" s="34">
        <v>13214.65</v>
      </c>
      <c r="O3347" s="34">
        <v>13347.207548776112</v>
      </c>
      <c r="P3347" s="34">
        <v>13703.846608357686</v>
      </c>
      <c r="Q3347" s="34">
        <v>13169.581744563355</v>
      </c>
      <c r="R3347" s="34">
        <v>13264.601542157503</v>
      </c>
      <c r="S3347" s="34">
        <v>13410.702057545912</v>
      </c>
    </row>
    <row r="3348" spans="2:19">
      <c r="B3348" s="5">
        <v>2002</v>
      </c>
      <c r="C3348" s="103">
        <v>7258.9</v>
      </c>
      <c r="D3348" s="34">
        <v>7179.96</v>
      </c>
      <c r="E3348" s="34">
        <v>7679.43</v>
      </c>
      <c r="F3348" s="34">
        <v>7698.19</v>
      </c>
      <c r="G3348" s="34">
        <v>7774.21</v>
      </c>
      <c r="H3348" s="34">
        <v>7968.55</v>
      </c>
      <c r="I3348" s="34">
        <v>7850.56</v>
      </c>
      <c r="J3348" s="34">
        <v>7839.19</v>
      </c>
      <c r="K3348" s="34">
        <v>7899.39</v>
      </c>
      <c r="L3348" s="34">
        <v>7605.16</v>
      </c>
      <c r="M3348" s="34">
        <v>8677.92</v>
      </c>
      <c r="N3348" s="34">
        <v>9258.25</v>
      </c>
      <c r="O3348" s="34">
        <v>9351.1200835536929</v>
      </c>
      <c r="P3348" s="34">
        <v>9600.9831849137045</v>
      </c>
      <c r="Q3348" s="34">
        <v>9226.6745604687094</v>
      </c>
      <c r="R3348" s="34">
        <v>9293.2459039029636</v>
      </c>
      <c r="S3348" s="34">
        <v>9395.6046526279988</v>
      </c>
    </row>
    <row r="3349" spans="2:19">
      <c r="B3349" s="5">
        <v>2001</v>
      </c>
      <c r="C3349" s="103">
        <v>22275.5</v>
      </c>
      <c r="D3349" s="34">
        <v>22033.27</v>
      </c>
      <c r="E3349" s="34">
        <v>23565.99</v>
      </c>
      <c r="F3349" s="34">
        <v>23623.57</v>
      </c>
      <c r="G3349" s="34">
        <v>23856.85</v>
      </c>
      <c r="H3349" s="34">
        <v>24453.23</v>
      </c>
      <c r="I3349" s="34">
        <v>24091.15</v>
      </c>
      <c r="J3349" s="34">
        <v>24056.27</v>
      </c>
      <c r="K3349" s="34">
        <v>24241</v>
      </c>
      <c r="L3349" s="34">
        <v>23338.080000000002</v>
      </c>
      <c r="M3349" s="34">
        <v>26630.09</v>
      </c>
      <c r="N3349" s="34">
        <v>28410.959999999999</v>
      </c>
      <c r="O3349" s="34">
        <v>28695.945843266556</v>
      </c>
      <c r="P3349" s="34">
        <v>29462.70511496791</v>
      </c>
      <c r="Q3349" s="34">
        <v>28314.057688802121</v>
      </c>
      <c r="R3349" s="34">
        <v>28518.346335384966</v>
      </c>
      <c r="S3349" s="34">
        <v>28832.456418856586</v>
      </c>
    </row>
    <row r="3350" spans="2:19">
      <c r="B3350" s="5">
        <v>2000</v>
      </c>
      <c r="C3350" s="103">
        <v>20990.1</v>
      </c>
      <c r="D3350" s="34">
        <v>20761.849999999999</v>
      </c>
      <c r="E3350" s="34">
        <v>22206.12</v>
      </c>
      <c r="F3350" s="34">
        <v>22260.38</v>
      </c>
      <c r="G3350" s="34">
        <v>22480.2</v>
      </c>
      <c r="H3350" s="34">
        <v>23042.16</v>
      </c>
      <c r="I3350" s="34">
        <v>22700.98</v>
      </c>
      <c r="J3350" s="34">
        <v>22668.12</v>
      </c>
      <c r="K3350" s="34">
        <v>22842.18</v>
      </c>
      <c r="L3350" s="34">
        <v>21991.37</v>
      </c>
      <c r="M3350" s="34">
        <v>25093.41</v>
      </c>
      <c r="N3350" s="34">
        <v>26771.52</v>
      </c>
      <c r="O3350" s="34">
        <v>27040.057883659836</v>
      </c>
      <c r="P3350" s="34">
        <v>27762.571621414972</v>
      </c>
      <c r="Q3350" s="34">
        <v>26680.206430837781</v>
      </c>
      <c r="R3350" s="34">
        <v>26872.706683617249</v>
      </c>
      <c r="S3350" s="34">
        <v>27168.691171645783</v>
      </c>
    </row>
    <row r="3351" spans="2:19">
      <c r="B3351" s="5">
        <v>1999</v>
      </c>
      <c r="C3351" s="103">
        <v>13451.47</v>
      </c>
      <c r="D3351" s="34">
        <v>13305.19</v>
      </c>
      <c r="E3351" s="34">
        <v>14230.75</v>
      </c>
      <c r="F3351" s="34">
        <v>14265.52</v>
      </c>
      <c r="G3351" s="34">
        <v>14406.4</v>
      </c>
      <c r="H3351" s="34">
        <v>14766.53</v>
      </c>
      <c r="I3351" s="34">
        <v>14547.88</v>
      </c>
      <c r="J3351" s="34">
        <v>14526.82</v>
      </c>
      <c r="K3351" s="34">
        <v>14638.37</v>
      </c>
      <c r="L3351" s="34">
        <v>14093.13</v>
      </c>
      <c r="M3351" s="34">
        <v>16081.06</v>
      </c>
      <c r="N3351" s="34">
        <v>17156.47</v>
      </c>
      <c r="O3351" s="34">
        <v>17328.568786345502</v>
      </c>
      <c r="P3351" s="34">
        <v>17791.590317498929</v>
      </c>
      <c r="Q3351" s="34">
        <v>17097.958678929219</v>
      </c>
      <c r="R3351" s="34">
        <v>17221.322093535429</v>
      </c>
      <c r="S3351" s="34">
        <v>17411.003180113028</v>
      </c>
    </row>
    <row r="3352" spans="2:19">
      <c r="B3352" s="5">
        <v>1998</v>
      </c>
      <c r="C3352" s="103">
        <v>36826.370000000003</v>
      </c>
      <c r="D3352" s="34">
        <v>36425.919999999998</v>
      </c>
      <c r="E3352" s="34">
        <v>38959.83</v>
      </c>
      <c r="F3352" s="34">
        <v>39055.019999999997</v>
      </c>
      <c r="G3352" s="34">
        <v>39440.699999999997</v>
      </c>
      <c r="H3352" s="34">
        <v>40426.639999999999</v>
      </c>
      <c r="I3352" s="34">
        <v>39828.04</v>
      </c>
      <c r="J3352" s="34">
        <v>39770.39</v>
      </c>
      <c r="K3352" s="34">
        <v>40075.78</v>
      </c>
      <c r="L3352" s="34">
        <v>38583.050000000003</v>
      </c>
      <c r="M3352" s="34">
        <v>44025.47</v>
      </c>
      <c r="N3352" s="34">
        <v>46969.65</v>
      </c>
      <c r="O3352" s="34">
        <v>47440.798492532464</v>
      </c>
      <c r="P3352" s="34">
        <v>48708.422577821162</v>
      </c>
      <c r="Q3352" s="34">
        <v>46809.452201262415</v>
      </c>
      <c r="R3352" s="34">
        <v>47147.186896253246</v>
      </c>
      <c r="S3352" s="34">
        <v>47666.480919731002</v>
      </c>
    </row>
    <row r="3353" spans="2:19">
      <c r="B3353" s="5">
        <v>1997</v>
      </c>
      <c r="C3353" s="103">
        <v>35669.68</v>
      </c>
      <c r="D3353" s="34">
        <v>35281.800000000003</v>
      </c>
      <c r="E3353" s="34">
        <v>37736.129999999997</v>
      </c>
      <c r="F3353" s="34">
        <v>37828.33</v>
      </c>
      <c r="G3353" s="34">
        <v>38201.89</v>
      </c>
      <c r="H3353" s="34">
        <v>39156.86</v>
      </c>
      <c r="I3353" s="34">
        <v>38577.06</v>
      </c>
      <c r="J3353" s="34">
        <v>38521.22</v>
      </c>
      <c r="K3353" s="34">
        <v>38817.019999999997</v>
      </c>
      <c r="L3353" s="34">
        <v>37371.18</v>
      </c>
      <c r="M3353" s="34">
        <v>42642.66</v>
      </c>
      <c r="N3353" s="34">
        <v>45494.36</v>
      </c>
      <c r="O3353" s="34">
        <v>45950.711110755678</v>
      </c>
      <c r="P3353" s="34">
        <v>47178.519874330887</v>
      </c>
      <c r="Q3353" s="34">
        <v>45339.195032552154</v>
      </c>
      <c r="R3353" s="34">
        <v>45666.321680811365</v>
      </c>
      <c r="S3353" s="34">
        <v>46169.304986586125</v>
      </c>
    </row>
    <row r="3354" spans="2:19">
      <c r="B3354" s="5">
        <v>1996</v>
      </c>
      <c r="C3354" s="103">
        <v>16119.68</v>
      </c>
      <c r="D3354" s="34">
        <v>15944.4</v>
      </c>
      <c r="E3354" s="34">
        <v>17053.54</v>
      </c>
      <c r="F3354" s="34">
        <v>17095.21</v>
      </c>
      <c r="G3354" s="34">
        <v>17264.03</v>
      </c>
      <c r="H3354" s="34">
        <v>17695.599999999999</v>
      </c>
      <c r="I3354" s="34">
        <v>17433.580000000002</v>
      </c>
      <c r="J3354" s="34">
        <v>17408.34</v>
      </c>
      <c r="K3354" s="34">
        <v>17542.02</v>
      </c>
      <c r="L3354" s="34">
        <v>16888.62</v>
      </c>
      <c r="M3354" s="34">
        <v>19270.88</v>
      </c>
      <c r="N3354" s="34">
        <v>20559.61</v>
      </c>
      <c r="O3354" s="34">
        <v>20765.842701153189</v>
      </c>
      <c r="P3354" s="34">
        <v>21320.70862238008</v>
      </c>
      <c r="Q3354" s="34">
        <v>20489.489052161931</v>
      </c>
      <c r="R3354" s="34">
        <v>20637.322684262483</v>
      </c>
      <c r="S3354" s="34">
        <v>20864.628681417769</v>
      </c>
    </row>
    <row r="3355" spans="2:19">
      <c r="B3355" s="5">
        <v>1995</v>
      </c>
      <c r="C3355" s="103">
        <v>8133.8</v>
      </c>
      <c r="D3355" s="34">
        <v>8045.35</v>
      </c>
      <c r="E3355" s="34">
        <v>8605.02</v>
      </c>
      <c r="F3355" s="34">
        <v>8626.0400000000009</v>
      </c>
      <c r="G3355" s="34">
        <v>8711.23</v>
      </c>
      <c r="H3355" s="34">
        <v>8928.99</v>
      </c>
      <c r="I3355" s="34">
        <v>8796.7800000000007</v>
      </c>
      <c r="J3355" s="34">
        <v>8784.0400000000009</v>
      </c>
      <c r="K3355" s="34">
        <v>8851.49</v>
      </c>
      <c r="L3355" s="34">
        <v>8521.7999999999993</v>
      </c>
      <c r="M3355" s="34">
        <v>9723.86</v>
      </c>
      <c r="N3355" s="34">
        <v>10374.14</v>
      </c>
      <c r="O3355" s="34">
        <v>10478.198565943752</v>
      </c>
      <c r="P3355" s="34">
        <v>10758.17734570056</v>
      </c>
      <c r="Q3355" s="34">
        <v>10338.753783941589</v>
      </c>
      <c r="R3355" s="34">
        <v>10413.348885819552</v>
      </c>
      <c r="S3355" s="34">
        <v>10528.044802941695</v>
      </c>
    </row>
    <row r="3356" spans="2:19">
      <c r="B3356" s="5">
        <v>1994</v>
      </c>
      <c r="C3356" s="103">
        <v>36330.239999999998</v>
      </c>
      <c r="D3356" s="34">
        <v>35935.17</v>
      </c>
      <c r="E3356" s="34">
        <v>38434.949999999997</v>
      </c>
      <c r="F3356" s="34">
        <v>38528.86</v>
      </c>
      <c r="G3356" s="34">
        <v>38909.339999999997</v>
      </c>
      <c r="H3356" s="34">
        <v>39882</v>
      </c>
      <c r="I3356" s="34">
        <v>39291.46</v>
      </c>
      <c r="J3356" s="34">
        <v>39234.589999999997</v>
      </c>
      <c r="K3356" s="34">
        <v>39535.86</v>
      </c>
      <c r="L3356" s="34">
        <v>38063.25</v>
      </c>
      <c r="M3356" s="34">
        <v>43432.35</v>
      </c>
      <c r="N3356" s="34">
        <v>46336.86</v>
      </c>
      <c r="O3356" s="34">
        <v>46801.660511752103</v>
      </c>
      <c r="P3356" s="34">
        <v>48052.206750039826</v>
      </c>
      <c r="Q3356" s="34">
        <v>46178.819924572155</v>
      </c>
      <c r="R3356" s="34">
        <v>46512.004547096774</v>
      </c>
      <c r="S3356" s="34">
        <v>47024.302471348899</v>
      </c>
    </row>
    <row r="3357" spans="2:19">
      <c r="B3357" s="5">
        <v>1993</v>
      </c>
      <c r="C3357" s="103">
        <v>18967.72</v>
      </c>
      <c r="D3357" s="34">
        <v>18761.46</v>
      </c>
      <c r="E3357" s="34">
        <v>20066.57</v>
      </c>
      <c r="F3357" s="34">
        <v>20115.599999999999</v>
      </c>
      <c r="G3357" s="34">
        <v>20314.25</v>
      </c>
      <c r="H3357" s="34">
        <v>20822.060000000001</v>
      </c>
      <c r="I3357" s="34">
        <v>20513.75</v>
      </c>
      <c r="J3357" s="34">
        <v>20484.060000000001</v>
      </c>
      <c r="K3357" s="34">
        <v>20641.349999999999</v>
      </c>
      <c r="L3357" s="34">
        <v>19872.509999999998</v>
      </c>
      <c r="M3357" s="34">
        <v>22675.67</v>
      </c>
      <c r="N3357" s="34">
        <v>24192.09</v>
      </c>
      <c r="O3357" s="34">
        <v>24434.761654490907</v>
      </c>
      <c r="P3357" s="34">
        <v>25087.661550271478</v>
      </c>
      <c r="Q3357" s="34">
        <v>24109.581711512954</v>
      </c>
      <c r="R3357" s="34">
        <v>24283.534659961999</v>
      </c>
      <c r="S3357" s="34">
        <v>24551.001188677317</v>
      </c>
    </row>
    <row r="3358" spans="2:19">
      <c r="B3358" s="5">
        <v>1992</v>
      </c>
      <c r="C3358" s="103">
        <v>17099.240000000002</v>
      </c>
      <c r="D3358" s="34">
        <v>16913.3</v>
      </c>
      <c r="E3358" s="34">
        <v>18089.849999999999</v>
      </c>
      <c r="F3358" s="34">
        <v>18134.05</v>
      </c>
      <c r="G3358" s="34">
        <v>18313.12</v>
      </c>
      <c r="H3358" s="34">
        <v>18770.91</v>
      </c>
      <c r="I3358" s="34">
        <v>18492.97</v>
      </c>
      <c r="J3358" s="34">
        <v>18466.2</v>
      </c>
      <c r="K3358" s="34">
        <v>18608</v>
      </c>
      <c r="L3358" s="34">
        <v>17914.900000000001</v>
      </c>
      <c r="M3358" s="34">
        <v>20441.93</v>
      </c>
      <c r="N3358" s="34">
        <v>21808.97</v>
      </c>
      <c r="O3358" s="34">
        <v>22027.732656225071</v>
      </c>
      <c r="P3358" s="34">
        <v>22616.316435305573</v>
      </c>
      <c r="Q3358" s="34">
        <v>21734.585665459625</v>
      </c>
      <c r="R3358" s="34">
        <v>21891.402789251519</v>
      </c>
      <c r="S3358" s="34">
        <v>22132.521621198328</v>
      </c>
    </row>
    <row r="3359" spans="2:19">
      <c r="B3359" s="5">
        <v>1991</v>
      </c>
      <c r="C3359" s="103">
        <v>18907.16</v>
      </c>
      <c r="D3359" s="34">
        <v>18701.560000000001</v>
      </c>
      <c r="E3359" s="34">
        <v>20002.509999999998</v>
      </c>
      <c r="F3359" s="34">
        <v>20051.38</v>
      </c>
      <c r="G3359" s="34">
        <v>20249.39</v>
      </c>
      <c r="H3359" s="34">
        <v>20755.59</v>
      </c>
      <c r="I3359" s="34">
        <v>20448.259999999998</v>
      </c>
      <c r="J3359" s="34">
        <v>20418.66</v>
      </c>
      <c r="K3359" s="34">
        <v>20575.45</v>
      </c>
      <c r="L3359" s="34">
        <v>19809.07</v>
      </c>
      <c r="M3359" s="34">
        <v>22603.279999999999</v>
      </c>
      <c r="N3359" s="34">
        <v>24114.86</v>
      </c>
      <c r="O3359" s="34">
        <v>24356.752049207869</v>
      </c>
      <c r="P3359" s="34">
        <v>25007.567518552063</v>
      </c>
      <c r="Q3359" s="34">
        <v>24032.610264872765</v>
      </c>
      <c r="R3359" s="34">
        <v>24206.007856939039</v>
      </c>
      <c r="S3359" s="34">
        <v>24472.62048093343</v>
      </c>
    </row>
    <row r="3360" spans="2:19">
      <c r="B3360" s="5">
        <v>1990</v>
      </c>
      <c r="C3360" s="103">
        <v>8526.57</v>
      </c>
      <c r="D3360" s="34">
        <v>8433.86</v>
      </c>
      <c r="E3360" s="34">
        <v>9020.5400000000009</v>
      </c>
      <c r="F3360" s="34">
        <v>9042.58</v>
      </c>
      <c r="G3360" s="34">
        <v>9131.8799999999992</v>
      </c>
      <c r="H3360" s="34">
        <v>9360.16</v>
      </c>
      <c r="I3360" s="34">
        <v>9221.56</v>
      </c>
      <c r="J3360" s="34">
        <v>9208.2199999999993</v>
      </c>
      <c r="K3360" s="34">
        <v>9278.92</v>
      </c>
      <c r="L3360" s="34">
        <v>8933.31</v>
      </c>
      <c r="M3360" s="34">
        <v>10193.41</v>
      </c>
      <c r="N3360" s="34">
        <v>10875.09</v>
      </c>
      <c r="O3360" s="34">
        <v>10984.179927718349</v>
      </c>
      <c r="P3360" s="34">
        <v>11277.678592917084</v>
      </c>
      <c r="Q3360" s="34">
        <v>10838.00150154579</v>
      </c>
      <c r="R3360" s="34">
        <v>10916.198723672991</v>
      </c>
      <c r="S3360" s="34">
        <v>11036.433187900364</v>
      </c>
    </row>
    <row r="3361" spans="2:19">
      <c r="B3361" s="5">
        <v>1989</v>
      </c>
      <c r="C3361" s="103">
        <v>10769.87</v>
      </c>
      <c r="D3361" s="34">
        <v>10652.76</v>
      </c>
      <c r="E3361" s="34">
        <v>11393.8</v>
      </c>
      <c r="F3361" s="34">
        <v>11421.64</v>
      </c>
      <c r="G3361" s="34">
        <v>11534.43</v>
      </c>
      <c r="H3361" s="34">
        <v>11822.77</v>
      </c>
      <c r="I3361" s="34">
        <v>11647.71</v>
      </c>
      <c r="J3361" s="34">
        <v>11630.85</v>
      </c>
      <c r="K3361" s="34">
        <v>11720.16</v>
      </c>
      <c r="L3361" s="34">
        <v>11283.61</v>
      </c>
      <c r="M3361" s="34">
        <v>12875.25</v>
      </c>
      <c r="N3361" s="34">
        <v>13736.28</v>
      </c>
      <c r="O3361" s="34">
        <v>13874.061737571956</v>
      </c>
      <c r="P3361" s="34">
        <v>14244.778407151134</v>
      </c>
      <c r="Q3361" s="34">
        <v>13689.424511783132</v>
      </c>
      <c r="R3361" s="34">
        <v>13788.195024888226</v>
      </c>
      <c r="S3361" s="34">
        <v>13940.062564445272</v>
      </c>
    </row>
    <row r="3362" spans="2:19">
      <c r="B3362" s="5">
        <v>1988</v>
      </c>
      <c r="C3362" s="103">
        <v>7747.09</v>
      </c>
      <c r="D3362" s="34">
        <v>7662.85</v>
      </c>
      <c r="E3362" s="34">
        <v>8195.9</v>
      </c>
      <c r="F3362" s="34">
        <v>8215.93</v>
      </c>
      <c r="G3362" s="34">
        <v>8297.06</v>
      </c>
      <c r="H3362" s="34">
        <v>8504.4699999999993</v>
      </c>
      <c r="I3362" s="34">
        <v>8378.5400000000009</v>
      </c>
      <c r="J3362" s="34">
        <v>8366.41</v>
      </c>
      <c r="K3362" s="34">
        <v>8430.66</v>
      </c>
      <c r="L3362" s="34">
        <v>8116.64</v>
      </c>
      <c r="M3362" s="34">
        <v>9261.5499999999993</v>
      </c>
      <c r="N3362" s="34">
        <v>9880.91</v>
      </c>
      <c r="O3362" s="34">
        <v>9980.0235823731837</v>
      </c>
      <c r="P3362" s="34">
        <v>10246.691064092676</v>
      </c>
      <c r="Q3362" s="34">
        <v>9847.208556578229</v>
      </c>
      <c r="R3362" s="34">
        <v>9918.2571124140813</v>
      </c>
      <c r="S3362" s="34">
        <v>10027.499932205768</v>
      </c>
    </row>
    <row r="3363" spans="2:19">
      <c r="B3363" s="5">
        <v>1987</v>
      </c>
      <c r="C3363" s="103">
        <v>21910.39</v>
      </c>
      <c r="D3363" s="34">
        <v>21672.13</v>
      </c>
      <c r="E3363" s="34">
        <v>23179.72</v>
      </c>
      <c r="F3363" s="34">
        <v>23236.35</v>
      </c>
      <c r="G3363" s="34">
        <v>23465.82</v>
      </c>
      <c r="H3363" s="34">
        <v>24052.42</v>
      </c>
      <c r="I3363" s="34">
        <v>23696.27</v>
      </c>
      <c r="J3363" s="34">
        <v>23661.97</v>
      </c>
      <c r="K3363" s="34">
        <v>23843.67</v>
      </c>
      <c r="L3363" s="34">
        <v>22955.55</v>
      </c>
      <c r="M3363" s="34">
        <v>26193.599999999999</v>
      </c>
      <c r="N3363" s="34">
        <v>27945.279999999999</v>
      </c>
      <c r="O3363" s="34">
        <v>28225.593087124736</v>
      </c>
      <c r="P3363" s="34">
        <v>28979.784474194865</v>
      </c>
      <c r="Q3363" s="34">
        <v>27849.964428234038</v>
      </c>
      <c r="R3363" s="34">
        <v>28050.904597352732</v>
      </c>
      <c r="S3363" s="34">
        <v>28359.866129725888</v>
      </c>
    </row>
    <row r="3364" spans="2:19">
      <c r="B3364" s="5">
        <v>1986</v>
      </c>
      <c r="C3364" s="103">
        <v>13765.51</v>
      </c>
      <c r="D3364" s="34">
        <v>13615.82</v>
      </c>
      <c r="E3364" s="34">
        <v>14562.98</v>
      </c>
      <c r="F3364" s="34">
        <v>14598.56</v>
      </c>
      <c r="G3364" s="34">
        <v>14742.73</v>
      </c>
      <c r="H3364" s="34">
        <v>15111.26</v>
      </c>
      <c r="I3364" s="34">
        <v>14887.51</v>
      </c>
      <c r="J3364" s="34">
        <v>14865.96</v>
      </c>
      <c r="K3364" s="34">
        <v>14980.11</v>
      </c>
      <c r="L3364" s="34">
        <v>14422.14</v>
      </c>
      <c r="M3364" s="34">
        <v>16456.490000000002</v>
      </c>
      <c r="N3364" s="34">
        <v>17557.009999999998</v>
      </c>
      <c r="O3364" s="34">
        <v>17733.121408224972</v>
      </c>
      <c r="P3364" s="34">
        <v>18206.952636170114</v>
      </c>
      <c r="Q3364" s="34">
        <v>17497.127479170707</v>
      </c>
      <c r="R3364" s="34">
        <v>17623.370935022005</v>
      </c>
      <c r="S3364" s="34">
        <v>17817.480314659577</v>
      </c>
    </row>
    <row r="3365" spans="2:19">
      <c r="B3365" s="5">
        <v>1985</v>
      </c>
      <c r="C3365" s="103">
        <v>22146.2</v>
      </c>
      <c r="D3365" s="34">
        <v>21905.38</v>
      </c>
      <c r="E3365" s="34">
        <v>23429.200000000001</v>
      </c>
      <c r="F3365" s="34">
        <v>23486.44</v>
      </c>
      <c r="G3365" s="34">
        <v>23718.37</v>
      </c>
      <c r="H3365" s="34">
        <v>24311.279999999999</v>
      </c>
      <c r="I3365" s="34">
        <v>23951.31</v>
      </c>
      <c r="J3365" s="34">
        <v>23916.639999999999</v>
      </c>
      <c r="K3365" s="34">
        <v>24100.29</v>
      </c>
      <c r="L3365" s="34">
        <v>23202.61</v>
      </c>
      <c r="M3365" s="34">
        <v>26475.51</v>
      </c>
      <c r="N3365" s="34">
        <v>28246.05</v>
      </c>
      <c r="O3365" s="34">
        <v>28529.376940515602</v>
      </c>
      <c r="P3365" s="34">
        <v>29291.685470245982</v>
      </c>
      <c r="Q3365" s="34">
        <v>28149.705499562198</v>
      </c>
      <c r="R3365" s="34">
        <v>28352.808329309049</v>
      </c>
      <c r="S3365" s="34">
        <v>28665.095124841926</v>
      </c>
    </row>
    <row r="3366" spans="2:19">
      <c r="B3366" s="5">
        <v>1984</v>
      </c>
      <c r="C3366" s="103">
        <v>16851.12</v>
      </c>
      <c r="D3366" s="34">
        <v>16667.87</v>
      </c>
      <c r="E3366" s="34">
        <v>17827.349999999999</v>
      </c>
      <c r="F3366" s="34">
        <v>17870.91</v>
      </c>
      <c r="G3366" s="34">
        <v>18047.39</v>
      </c>
      <c r="H3366" s="34">
        <v>18498.53</v>
      </c>
      <c r="I3366" s="34">
        <v>18224.63</v>
      </c>
      <c r="J3366" s="34">
        <v>18198.25</v>
      </c>
      <c r="K3366" s="34">
        <v>18337.990000000002</v>
      </c>
      <c r="L3366" s="34">
        <v>17654.939999999999</v>
      </c>
      <c r="M3366" s="34">
        <v>20145.3</v>
      </c>
      <c r="N3366" s="34">
        <v>21492.51</v>
      </c>
      <c r="O3366" s="34">
        <v>21708.094713598388</v>
      </c>
      <c r="P3366" s="34">
        <v>22288.137726765992</v>
      </c>
      <c r="Q3366" s="34">
        <v>21419.201492500379</v>
      </c>
      <c r="R3366" s="34">
        <v>21573.743089182888</v>
      </c>
      <c r="S3366" s="34">
        <v>21811.363116755467</v>
      </c>
    </row>
    <row r="3367" spans="2:19">
      <c r="B3367" s="5">
        <v>1983</v>
      </c>
      <c r="C3367" s="103">
        <v>57395.05</v>
      </c>
      <c r="D3367" s="34">
        <v>56770.92</v>
      </c>
      <c r="E3367" s="34">
        <v>60720.11</v>
      </c>
      <c r="F3367" s="34">
        <v>60868.47</v>
      </c>
      <c r="G3367" s="34">
        <v>61469.56</v>
      </c>
      <c r="H3367" s="34">
        <v>63006.17</v>
      </c>
      <c r="I3367" s="34">
        <v>62073.24</v>
      </c>
      <c r="J3367" s="34">
        <v>61983.39</v>
      </c>
      <c r="K3367" s="34">
        <v>62459.34</v>
      </c>
      <c r="L3367" s="34">
        <v>60132.89</v>
      </c>
      <c r="M3367" s="34">
        <v>68615.070000000007</v>
      </c>
      <c r="N3367" s="34">
        <v>73203.67</v>
      </c>
      <c r="O3367" s="34">
        <v>73937.960942090125</v>
      </c>
      <c r="P3367" s="34">
        <v>75913.592531050046</v>
      </c>
      <c r="Q3367" s="34">
        <v>72953.988097868161</v>
      </c>
      <c r="R3367" s="34">
        <v>73480.358131267829</v>
      </c>
      <c r="S3367" s="34">
        <v>74289.694028752827</v>
      </c>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463383.52999999997</v>
      </c>
      <c r="D3421" s="10">
        <f>SUM(D3343:D3420)</f>
        <v>467556.82999999996</v>
      </c>
      <c r="E3421" s="10">
        <f>SUM(E3342:E3420)</f>
        <v>507253.72000000003</v>
      </c>
      <c r="F3421" s="10">
        <f>SUM(F3341:F3420)</f>
        <v>510219.08999999997</v>
      </c>
      <c r="G3421" s="10">
        <f>SUM(G3340:G3420)</f>
        <v>542314.90999999992</v>
      </c>
      <c r="H3421" s="10">
        <f>SUM(H3334:H3420)</f>
        <v>580266.27</v>
      </c>
      <c r="I3421" s="10">
        <f>SUM(I3334:I3420)</f>
        <v>573683.83000000007</v>
      </c>
      <c r="J3421" s="10">
        <f t="shared" ref="J3421" si="67">SUM(J3334:J3420)</f>
        <v>574189.29999999981</v>
      </c>
      <c r="K3421" s="10">
        <f>SUM(K3334:K3420)</f>
        <v>583992.30999999982</v>
      </c>
      <c r="L3421" s="10">
        <f t="shared" ref="L3421" si="68">SUM(L3334:L3420)</f>
        <v>567926.48</v>
      </c>
      <c r="M3421" s="10">
        <f>SUM(M3334:M3420)</f>
        <v>648429.22</v>
      </c>
      <c r="N3421" s="10">
        <f>SUM(N3329:N3420)</f>
        <v>691792.56000000017</v>
      </c>
      <c r="O3421" s="10">
        <f>SUM(O3329:O3420)</f>
        <v>700664.08111214824</v>
      </c>
      <c r="P3421" s="10">
        <f>SUM(P3329:P3420)</f>
        <v>719871.34202405729</v>
      </c>
      <c r="Q3421" s="10">
        <f>SUM(Q3329:Q3420)</f>
        <v>692514.02496980026</v>
      </c>
      <c r="R3421" s="10">
        <f>SUM(R3328:R3420)</f>
        <v>699476.19962447637</v>
      </c>
      <c r="S3421" s="10">
        <f>SUM(S3328:S3420)</f>
        <v>707180.45164759737</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2024-08-09T05:50:54Z</dcterms:modified>
</cp:coreProperties>
</file>